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5EDFF5C-2761-4326-B237-F3D447B4B3CC}" xr6:coauthVersionLast="46" xr6:coauthVersionMax="46" xr10:uidLastSave="{00000000-0000-0000-0000-000000000000}"/>
  <bookViews>
    <workbookView xWindow="-120" yWindow="480" windowWidth="29040" windowHeight="15840" xr2:uid="{49BD6F21-C718-4708-82CD-47C5E19644FB}"/>
  </bookViews>
  <sheets>
    <sheet name="2017 Long Term Forecast" sheetId="2" r:id="rId1"/>
    <sheet name="2018 Long Term Forecast" sheetId="3" r:id="rId2"/>
    <sheet name="2019 Long Term Forecast" sheetId="4" r:id="rId3"/>
    <sheet name="2020 Long Term Forecast" sheetId="6" r:id="rId4"/>
    <sheet name="2021 Long Term Forecast 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7" l="1"/>
  <c r="K12" i="7"/>
  <c r="K11" i="7"/>
  <c r="K10" i="7"/>
  <c r="K9" i="7"/>
  <c r="K8" i="7"/>
  <c r="F9" i="7"/>
  <c r="M9" i="7" s="1"/>
  <c r="F10" i="7"/>
  <c r="M10" i="7" s="1"/>
  <c r="F11" i="7"/>
  <c r="M11" i="7" s="1"/>
  <c r="F12" i="7"/>
  <c r="M12" i="7" s="1"/>
  <c r="F13" i="7"/>
  <c r="M13" i="7" s="1"/>
  <c r="F8" i="7"/>
  <c r="M8" i="7" s="1"/>
  <c r="M16" i="6"/>
  <c r="M24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F9" i="6"/>
  <c r="M9" i="6" s="1"/>
  <c r="F10" i="6"/>
  <c r="M10" i="6" s="1"/>
  <c r="F11" i="6"/>
  <c r="M11" i="6" s="1"/>
  <c r="F12" i="6"/>
  <c r="M12" i="6" s="1"/>
  <c r="F13" i="6"/>
  <c r="M13" i="6" s="1"/>
  <c r="F14" i="6"/>
  <c r="M14" i="6" s="1"/>
  <c r="F15" i="6"/>
  <c r="M15" i="6" s="1"/>
  <c r="F16" i="6"/>
  <c r="F17" i="6"/>
  <c r="M17" i="6" s="1"/>
  <c r="F18" i="6"/>
  <c r="M18" i="6" s="1"/>
  <c r="F19" i="6"/>
  <c r="M19" i="6" s="1"/>
  <c r="F20" i="6"/>
  <c r="M20" i="6" s="1"/>
  <c r="F21" i="6"/>
  <c r="M21" i="6" s="1"/>
  <c r="F22" i="6"/>
  <c r="M22" i="6" s="1"/>
  <c r="F23" i="6"/>
  <c r="M23" i="6" s="1"/>
  <c r="F24" i="6"/>
  <c r="F25" i="6"/>
  <c r="M25" i="6" s="1"/>
  <c r="F8" i="6"/>
  <c r="M8" i="6" s="1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41" i="4"/>
  <c r="M42" i="4"/>
  <c r="M43" i="4"/>
  <c r="M44" i="4"/>
  <c r="M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41" i="4"/>
  <c r="K42" i="4"/>
  <c r="K43" i="4"/>
  <c r="K44" i="4"/>
  <c r="K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41" i="4"/>
  <c r="F42" i="4"/>
  <c r="F43" i="4"/>
  <c r="F44" i="4"/>
  <c r="F8" i="4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8" i="3"/>
  <c r="M12" i="2"/>
  <c r="M14" i="2"/>
  <c r="M20" i="2"/>
  <c r="M22" i="2"/>
  <c r="M28" i="2"/>
  <c r="M30" i="2"/>
  <c r="M43" i="2"/>
  <c r="M45" i="2"/>
  <c r="M51" i="2"/>
  <c r="M53" i="2"/>
  <c r="M59" i="2"/>
  <c r="M61" i="2"/>
  <c r="M67" i="2"/>
  <c r="M8" i="2"/>
  <c r="K9" i="2"/>
  <c r="M9" i="2" s="1"/>
  <c r="K10" i="2"/>
  <c r="M10" i="2" s="1"/>
  <c r="K11" i="2"/>
  <c r="M11" i="2" s="1"/>
  <c r="K12" i="2"/>
  <c r="K13" i="2"/>
  <c r="M13" i="2" s="1"/>
  <c r="K14" i="2"/>
  <c r="K15" i="2"/>
  <c r="M15" i="2" s="1"/>
  <c r="K16" i="2"/>
  <c r="M16" i="2" s="1"/>
  <c r="K17" i="2"/>
  <c r="M17" i="2" s="1"/>
  <c r="K18" i="2"/>
  <c r="M18" i="2" s="1"/>
  <c r="K19" i="2"/>
  <c r="M19" i="2" s="1"/>
  <c r="K20" i="2"/>
  <c r="K21" i="2"/>
  <c r="M21" i="2" s="1"/>
  <c r="K22" i="2"/>
  <c r="K23" i="2"/>
  <c r="M23" i="2" s="1"/>
  <c r="K24" i="2"/>
  <c r="M24" i="2" s="1"/>
  <c r="K25" i="2"/>
  <c r="M25" i="2" s="1"/>
  <c r="K26" i="2"/>
  <c r="M26" i="2" s="1"/>
  <c r="K27" i="2"/>
  <c r="M27" i="2" s="1"/>
  <c r="K28" i="2"/>
  <c r="K29" i="2"/>
  <c r="M29" i="2" s="1"/>
  <c r="K30" i="2"/>
  <c r="K31" i="2"/>
  <c r="M31" i="2" s="1"/>
  <c r="K32" i="2"/>
  <c r="M32" i="2" s="1"/>
  <c r="K33" i="2"/>
  <c r="M33" i="2" s="1"/>
  <c r="K41" i="2"/>
  <c r="M41" i="2" s="1"/>
  <c r="K42" i="2"/>
  <c r="M42" i="2" s="1"/>
  <c r="K43" i="2"/>
  <c r="K44" i="2"/>
  <c r="M44" i="2" s="1"/>
  <c r="K45" i="2"/>
  <c r="K46" i="2"/>
  <c r="M46" i="2" s="1"/>
  <c r="K47" i="2"/>
  <c r="M47" i="2" s="1"/>
  <c r="K48" i="2"/>
  <c r="M48" i="2" s="1"/>
  <c r="K49" i="2"/>
  <c r="M49" i="2" s="1"/>
  <c r="K50" i="2"/>
  <c r="M50" i="2" s="1"/>
  <c r="K51" i="2"/>
  <c r="K52" i="2"/>
  <c r="M52" i="2" s="1"/>
  <c r="K53" i="2"/>
  <c r="K54" i="2"/>
  <c r="M54" i="2" s="1"/>
  <c r="K55" i="2"/>
  <c r="M55" i="2" s="1"/>
  <c r="K56" i="2"/>
  <c r="M56" i="2" s="1"/>
  <c r="K57" i="2"/>
  <c r="M57" i="2" s="1"/>
  <c r="K58" i="2"/>
  <c r="M58" i="2" s="1"/>
  <c r="K59" i="2"/>
  <c r="K60" i="2"/>
  <c r="M60" i="2" s="1"/>
  <c r="K61" i="2"/>
  <c r="K62" i="2"/>
  <c r="M62" i="2" s="1"/>
  <c r="K63" i="2"/>
  <c r="M63" i="2" s="1"/>
  <c r="K64" i="2"/>
  <c r="M64" i="2" s="1"/>
  <c r="K65" i="2"/>
  <c r="M65" i="2" s="1"/>
  <c r="K66" i="2"/>
  <c r="M66" i="2" s="1"/>
  <c r="K67" i="2"/>
  <c r="K68" i="2"/>
  <c r="M68" i="2" s="1"/>
  <c r="K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8" i="2"/>
</calcChain>
</file>

<file path=xl/sharedStrings.xml><?xml version="1.0" encoding="utf-8"?>
<sst xmlns="http://schemas.openxmlformats.org/spreadsheetml/2006/main" count="184" uniqueCount="37">
  <si>
    <t>Texas Residential</t>
  </si>
  <si>
    <t>Texas Small C&amp;I</t>
  </si>
  <si>
    <t>Texas Large C&amp;I</t>
  </si>
  <si>
    <t>Texas Government</t>
  </si>
  <si>
    <t>Texas Total</t>
  </si>
  <si>
    <t>NM Residential</t>
  </si>
  <si>
    <t>NM Small C&amp;I</t>
  </si>
  <si>
    <t>NM Large C&amp;I</t>
  </si>
  <si>
    <t>NM Government</t>
  </si>
  <si>
    <t>NM Total</t>
  </si>
  <si>
    <t>RGEC</t>
  </si>
  <si>
    <t>TOTAL</t>
  </si>
  <si>
    <t>SOAH Docket No. 473-21-2606</t>
  </si>
  <si>
    <t>PUC Docket No. 52195</t>
  </si>
  <si>
    <t>Attachment 01</t>
  </si>
  <si>
    <t>OPUC's 1st, Q. No. OPUC 1-17</t>
  </si>
  <si>
    <t>2018 Long Term Forecasted Sales</t>
  </si>
  <si>
    <t>2017 Long Term Forecasted Sales</t>
  </si>
  <si>
    <t>2019 Long Term Forecasted Sales</t>
  </si>
  <si>
    <t>2020 Long Term Forecasted Sales</t>
  </si>
  <si>
    <t>2021 Long Term Forecasted Sales</t>
  </si>
  <si>
    <t>Page 1 of 16</t>
  </si>
  <si>
    <t>Page 2 of 16</t>
  </si>
  <si>
    <t>Page 3 of 16</t>
  </si>
  <si>
    <t>Page 4 of 16</t>
  </si>
  <si>
    <t>Page 5 of 16</t>
  </si>
  <si>
    <t>Page 7 of 16</t>
  </si>
  <si>
    <t>Page 6 of 16</t>
  </si>
  <si>
    <t>Page 8 of 16</t>
  </si>
  <si>
    <t>Page 9 of 16</t>
  </si>
  <si>
    <t>Page 10 of 16</t>
  </si>
  <si>
    <t>Page 11 of 16</t>
  </si>
  <si>
    <t>Page 12 of 16</t>
  </si>
  <si>
    <t>Page 13 of 16</t>
  </si>
  <si>
    <t>Page 14 of 16</t>
  </si>
  <si>
    <t>Page 15 of 16</t>
  </si>
  <si>
    <t>Page 16 of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</si>
</sst>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E8D3-8212-40AF-947D-8C5B3D860E53}">
  <dimension ref="A1:BC68"/>
  <sheetViews>
    <sheetView tabSelected="1" view="pageBreakPreview" zoomScale="110" zoomScaleNormal="100" zoomScaleSheetLayoutView="110" workbookViewId="0">
      <selection activeCell="M39" sqref="M39"/>
    </sheetView>
  </sheetViews>
  <sheetFormatPr defaultRowHeight="15" x14ac:dyDescent="0.25"/>
  <cols>
    <col min="1" max="1" width="9.42578125" style="1" customWidth="1"/>
    <col min="2" max="11" width="12.85546875" style="1" customWidth="1"/>
    <col min="12" max="16384" width="9.140625" style="1"/>
  </cols>
  <sheetData>
    <row r="1" spans="1:55" x14ac:dyDescent="0.25">
      <c r="A1" s="1" t="s">
        <v>17</v>
      </c>
      <c r="J1" s="2" t="s">
        <v>12</v>
      </c>
      <c r="M1" s="2" t="s">
        <v>12</v>
      </c>
    </row>
    <row r="2" spans="1:55" x14ac:dyDescent="0.25">
      <c r="J2" s="2" t="s">
        <v>13</v>
      </c>
      <c r="M2" s="2" t="s">
        <v>13</v>
      </c>
    </row>
    <row r="3" spans="1:55" x14ac:dyDescent="0.25">
      <c r="J3" s="2" t="s">
        <v>15</v>
      </c>
      <c r="M3" s="2" t="s">
        <v>15</v>
      </c>
    </row>
    <row r="4" spans="1:55" x14ac:dyDescent="0.25">
      <c r="J4" s="2" t="s">
        <v>14</v>
      </c>
      <c r="M4" s="2" t="s">
        <v>14</v>
      </c>
    </row>
    <row r="5" spans="1:55" x14ac:dyDescent="0.25">
      <c r="B5" s="3"/>
      <c r="C5" s="3"/>
      <c r="D5" s="3"/>
      <c r="E5" s="3"/>
      <c r="F5" s="3"/>
      <c r="G5" s="3"/>
      <c r="H5" s="3"/>
      <c r="J5" s="2" t="s">
        <v>21</v>
      </c>
      <c r="K5" s="3"/>
      <c r="L5" s="3"/>
      <c r="M5" s="2" t="s">
        <v>22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5" ht="30" x14ac:dyDescent="0.25"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</row>
    <row r="8" spans="1:55" x14ac:dyDescent="0.25">
      <c r="A8" s="1">
        <v>201701</v>
      </c>
      <c r="B8" s="4">
        <v>183550.14561438846</v>
      </c>
      <c r="C8" s="4">
        <v>139376.35702007529</v>
      </c>
      <c r="D8" s="4">
        <v>78635.053189234808</v>
      </c>
      <c r="E8" s="4">
        <v>94342.311742650083</v>
      </c>
      <c r="F8" s="4">
        <f>SUM(B8:E8)</f>
        <v>495903.86756634864</v>
      </c>
      <c r="G8" s="4">
        <v>64479.837377194119</v>
      </c>
      <c r="H8" s="4">
        <v>36645.621116419126</v>
      </c>
      <c r="I8" s="4">
        <v>5733.6414564367697</v>
      </c>
      <c r="J8" s="4">
        <v>28490.591226541615</v>
      </c>
      <c r="K8" s="4">
        <f>SUM(G8:J8)</f>
        <v>135349.69117659164</v>
      </c>
      <c r="L8" s="4">
        <v>3347.4840783032969</v>
      </c>
      <c r="M8" s="4">
        <f>F8+K8+L8</f>
        <v>634601.04282124364</v>
      </c>
    </row>
    <row r="9" spans="1:55" x14ac:dyDescent="0.25">
      <c r="A9" s="1">
        <v>201702</v>
      </c>
      <c r="B9" s="4">
        <v>151452.7402092914</v>
      </c>
      <c r="C9" s="4">
        <v>139528.63422314325</v>
      </c>
      <c r="D9" s="4">
        <v>83510.144236361084</v>
      </c>
      <c r="E9" s="4">
        <v>93220.532864194291</v>
      </c>
      <c r="F9" s="4">
        <f t="shared" ref="F9:F68" si="0">SUM(B9:E9)</f>
        <v>467712.05153299007</v>
      </c>
      <c r="G9" s="4">
        <v>54463.461962490175</v>
      </c>
      <c r="H9" s="4">
        <v>37990.36623995757</v>
      </c>
      <c r="I9" s="4">
        <v>5556.9860201439787</v>
      </c>
      <c r="J9" s="4">
        <v>29176.453239667077</v>
      </c>
      <c r="K9" s="4">
        <f t="shared" ref="K9:K68" si="1">SUM(G9:J9)</f>
        <v>127187.26746225878</v>
      </c>
      <c r="L9" s="4">
        <v>3301.3411978620238</v>
      </c>
      <c r="M9" s="4">
        <f t="shared" ref="M9:M68" si="2">F9+K9+L9</f>
        <v>598200.66019311093</v>
      </c>
    </row>
    <row r="10" spans="1:55" x14ac:dyDescent="0.25">
      <c r="A10" s="1">
        <v>201703</v>
      </c>
      <c r="B10" s="4">
        <v>134891.09614673216</v>
      </c>
      <c r="C10" s="4">
        <v>139707.88807203373</v>
      </c>
      <c r="D10" s="4">
        <v>74520.082452225994</v>
      </c>
      <c r="E10" s="4">
        <v>91469.3590563982</v>
      </c>
      <c r="F10" s="4">
        <f t="shared" si="0"/>
        <v>440588.42572739004</v>
      </c>
      <c r="G10" s="4">
        <v>46410.414469232572</v>
      </c>
      <c r="H10" s="4">
        <v>37478.060769454969</v>
      </c>
      <c r="I10" s="4">
        <v>4854.6184932212964</v>
      </c>
      <c r="J10" s="4">
        <v>28491.338742078842</v>
      </c>
      <c r="K10" s="4">
        <f t="shared" si="1"/>
        <v>117234.43247398766</v>
      </c>
      <c r="L10" s="4">
        <v>5280.9081457246684</v>
      </c>
      <c r="M10" s="4">
        <f t="shared" si="2"/>
        <v>563103.76634710236</v>
      </c>
    </row>
    <row r="11" spans="1:55" x14ac:dyDescent="0.25">
      <c r="A11" s="1">
        <v>201704</v>
      </c>
      <c r="B11" s="4">
        <v>134943.0546088446</v>
      </c>
      <c r="C11" s="4">
        <v>139905.29622438009</v>
      </c>
      <c r="D11" s="4">
        <v>79841.852053615046</v>
      </c>
      <c r="E11" s="4">
        <v>90865.805483707692</v>
      </c>
      <c r="F11" s="4">
        <f t="shared" si="0"/>
        <v>445556.00837054744</v>
      </c>
      <c r="G11" s="4">
        <v>43923.470327226001</v>
      </c>
      <c r="H11" s="4">
        <v>37806.637387216877</v>
      </c>
      <c r="I11" s="4">
        <v>5922.3093343464088</v>
      </c>
      <c r="J11" s="4">
        <v>28247.882993406271</v>
      </c>
      <c r="K11" s="4">
        <f t="shared" si="1"/>
        <v>115900.30004219557</v>
      </c>
      <c r="L11" s="4">
        <v>5803.3328793406117</v>
      </c>
      <c r="M11" s="4">
        <f t="shared" si="2"/>
        <v>567259.64129208366</v>
      </c>
    </row>
    <row r="12" spans="1:55" x14ac:dyDescent="0.25">
      <c r="A12" s="1">
        <v>201705</v>
      </c>
      <c r="B12" s="4">
        <v>147127.53396989952</v>
      </c>
      <c r="C12" s="4">
        <v>151327.47748705273</v>
      </c>
      <c r="D12" s="4">
        <v>76228.102533933037</v>
      </c>
      <c r="E12" s="4">
        <v>99444.205933449877</v>
      </c>
      <c r="F12" s="4">
        <f t="shared" si="0"/>
        <v>474127.31992433523</v>
      </c>
      <c r="G12" s="4">
        <v>45316.503028022016</v>
      </c>
      <c r="H12" s="4">
        <v>39807.883713145253</v>
      </c>
      <c r="I12" s="4">
        <v>5334.563886005184</v>
      </c>
      <c r="J12" s="4">
        <v>30446.718898586012</v>
      </c>
      <c r="K12" s="4">
        <f t="shared" si="1"/>
        <v>120905.66952575847</v>
      </c>
      <c r="L12" s="4">
        <v>7360.8205702736668</v>
      </c>
      <c r="M12" s="4">
        <f t="shared" si="2"/>
        <v>602393.81002036738</v>
      </c>
    </row>
    <row r="13" spans="1:55" x14ac:dyDescent="0.25">
      <c r="A13" s="1">
        <v>201706</v>
      </c>
      <c r="B13" s="4">
        <v>203176.61463683503</v>
      </c>
      <c r="C13" s="4">
        <v>178267.97163517971</v>
      </c>
      <c r="D13" s="4">
        <v>85709.325456010323</v>
      </c>
      <c r="E13" s="4">
        <v>110681.03064916443</v>
      </c>
      <c r="F13" s="4">
        <f t="shared" si="0"/>
        <v>577834.94237718952</v>
      </c>
      <c r="G13" s="4">
        <v>62635.568326587156</v>
      </c>
      <c r="H13" s="4">
        <v>47639.804734595629</v>
      </c>
      <c r="I13" s="4">
        <v>6098.5738951376488</v>
      </c>
      <c r="J13" s="4">
        <v>35198.911106584645</v>
      </c>
      <c r="K13" s="4">
        <f t="shared" si="1"/>
        <v>151572.85806290508</v>
      </c>
      <c r="L13" s="4">
        <v>7657.7324407701271</v>
      </c>
      <c r="M13" s="4">
        <f t="shared" si="2"/>
        <v>737065.5328808648</v>
      </c>
    </row>
    <row r="14" spans="1:55" x14ac:dyDescent="0.25">
      <c r="A14" s="1">
        <v>201707</v>
      </c>
      <c r="B14" s="4">
        <v>253430.34343332844</v>
      </c>
      <c r="C14" s="4">
        <v>194739.5931098919</v>
      </c>
      <c r="D14" s="4">
        <v>83937.786486371842</v>
      </c>
      <c r="E14" s="4">
        <v>110978.14638440697</v>
      </c>
      <c r="F14" s="4">
        <f t="shared" si="0"/>
        <v>643085.86941399914</v>
      </c>
      <c r="G14" s="4">
        <v>78274.298478762415</v>
      </c>
      <c r="H14" s="4">
        <v>53404.24901855932</v>
      </c>
      <c r="I14" s="4">
        <v>5989.9577348205776</v>
      </c>
      <c r="J14" s="4">
        <v>36714.543285206193</v>
      </c>
      <c r="K14" s="4">
        <f t="shared" si="1"/>
        <v>174383.04851734851</v>
      </c>
      <c r="L14" s="4">
        <v>8891.4341463234014</v>
      </c>
      <c r="M14" s="4">
        <f t="shared" si="2"/>
        <v>826360.35207767098</v>
      </c>
    </row>
    <row r="15" spans="1:55" x14ac:dyDescent="0.25">
      <c r="A15" s="1">
        <v>201708</v>
      </c>
      <c r="B15" s="4">
        <v>247765.23517973771</v>
      </c>
      <c r="C15" s="4">
        <v>190303.43643694755</v>
      </c>
      <c r="D15" s="4">
        <v>83168.744609197063</v>
      </c>
      <c r="E15" s="4">
        <v>116997.00746185868</v>
      </c>
      <c r="F15" s="4">
        <f t="shared" si="0"/>
        <v>638234.42368774093</v>
      </c>
      <c r="G15" s="4">
        <v>76599.476298711495</v>
      </c>
      <c r="H15" s="4">
        <v>51503.32648556192</v>
      </c>
      <c r="I15" s="4">
        <v>6711.9208100377864</v>
      </c>
      <c r="J15" s="4">
        <v>37496.922192903759</v>
      </c>
      <c r="K15" s="4">
        <f t="shared" si="1"/>
        <v>172311.64578721495</v>
      </c>
      <c r="L15" s="4">
        <v>6940.3653460785436</v>
      </c>
      <c r="M15" s="4">
        <f t="shared" si="2"/>
        <v>817486.43482103443</v>
      </c>
    </row>
    <row r="16" spans="1:55" x14ac:dyDescent="0.25">
      <c r="A16" s="1">
        <v>201709</v>
      </c>
      <c r="B16" s="4">
        <v>234319.25153365094</v>
      </c>
      <c r="C16" s="4">
        <v>190360.33173472711</v>
      </c>
      <c r="D16" s="4">
        <v>82835.953624770162</v>
      </c>
      <c r="E16" s="4">
        <v>115626.48805592746</v>
      </c>
      <c r="F16" s="4">
        <f t="shared" si="0"/>
        <v>623142.02494907565</v>
      </c>
      <c r="G16" s="4">
        <v>71977.860075601682</v>
      </c>
      <c r="H16" s="4">
        <v>49302.680844875278</v>
      </c>
      <c r="I16" s="4">
        <v>6152.8875275245882</v>
      </c>
      <c r="J16" s="4">
        <v>36431.581937830982</v>
      </c>
      <c r="K16" s="4">
        <f t="shared" si="1"/>
        <v>163865.01038583252</v>
      </c>
      <c r="L16" s="4">
        <v>4177.8181646299954</v>
      </c>
      <c r="M16" s="4">
        <f t="shared" si="2"/>
        <v>791184.85349953815</v>
      </c>
    </row>
    <row r="17" spans="1:13" x14ac:dyDescent="0.25">
      <c r="A17" s="1">
        <v>201710</v>
      </c>
      <c r="B17" s="4">
        <v>176710.82132078867</v>
      </c>
      <c r="C17" s="4">
        <v>165237.67926425187</v>
      </c>
      <c r="D17" s="4">
        <v>75876.815806938321</v>
      </c>
      <c r="E17" s="4">
        <v>101743.41855291071</v>
      </c>
      <c r="F17" s="4">
        <f t="shared" si="0"/>
        <v>519568.73494488955</v>
      </c>
      <c r="G17" s="4">
        <v>53997.255319366384</v>
      </c>
      <c r="H17" s="4">
        <v>42522.025148291599</v>
      </c>
      <c r="I17" s="4">
        <v>5814.6948605424723</v>
      </c>
      <c r="J17" s="4">
        <v>30496.554083575124</v>
      </c>
      <c r="K17" s="4">
        <f t="shared" si="1"/>
        <v>132830.52941177558</v>
      </c>
      <c r="L17" s="4">
        <v>3719.0853351536402</v>
      </c>
      <c r="M17" s="4">
        <f t="shared" si="2"/>
        <v>656118.3496918187</v>
      </c>
    </row>
    <row r="18" spans="1:13" x14ac:dyDescent="0.25">
      <c r="A18" s="1">
        <v>201711</v>
      </c>
      <c r="B18" s="4">
        <v>137134.36013007828</v>
      </c>
      <c r="C18" s="4">
        <v>141254.86145286285</v>
      </c>
      <c r="D18" s="4">
        <v>83863.674179614623</v>
      </c>
      <c r="E18" s="4">
        <v>94056.839164661738</v>
      </c>
      <c r="F18" s="4">
        <f t="shared" si="0"/>
        <v>456309.73492721748</v>
      </c>
      <c r="G18" s="4">
        <v>44358.648653987999</v>
      </c>
      <c r="H18" s="4">
        <v>37484.907199855654</v>
      </c>
      <c r="I18" s="4">
        <v>6547.4914220338669</v>
      </c>
      <c r="J18" s="4">
        <v>28134.600431909268</v>
      </c>
      <c r="K18" s="4">
        <f t="shared" si="1"/>
        <v>116525.64770778679</v>
      </c>
      <c r="L18" s="4">
        <v>2814.0699221888626</v>
      </c>
      <c r="M18" s="4">
        <f t="shared" si="2"/>
        <v>575649.45255719312</v>
      </c>
    </row>
    <row r="19" spans="1:13" x14ac:dyDescent="0.25">
      <c r="A19" s="1">
        <v>201712</v>
      </c>
      <c r="B19" s="4">
        <v>155826.09997811203</v>
      </c>
      <c r="C19" s="4">
        <v>141513.32130489417</v>
      </c>
      <c r="D19" s="4">
        <v>77753.561583012706</v>
      </c>
      <c r="E19" s="4">
        <v>94321.717935320514</v>
      </c>
      <c r="F19" s="4">
        <f t="shared" si="0"/>
        <v>469414.70080133941</v>
      </c>
      <c r="G19" s="4">
        <v>54070.499824293169</v>
      </c>
      <c r="H19" s="4">
        <v>37580.505088659309</v>
      </c>
      <c r="I19" s="4">
        <v>6006.7211650384188</v>
      </c>
      <c r="J19" s="4">
        <v>28076.029010582661</v>
      </c>
      <c r="K19" s="4">
        <f t="shared" si="1"/>
        <v>125733.75508857355</v>
      </c>
      <c r="L19" s="4">
        <v>3255.2265264260641</v>
      </c>
      <c r="M19" s="4">
        <f t="shared" si="2"/>
        <v>598403.68241633906</v>
      </c>
    </row>
    <row r="20" spans="1:13" x14ac:dyDescent="0.25">
      <c r="A20" s="1">
        <v>201801</v>
      </c>
      <c r="B20" s="4">
        <v>187740.27731302642</v>
      </c>
      <c r="C20" s="4">
        <v>140732.36645467393</v>
      </c>
      <c r="D20" s="4">
        <v>78440.193574784149</v>
      </c>
      <c r="E20" s="4">
        <v>95450.942321102033</v>
      </c>
      <c r="F20" s="4">
        <f t="shared" si="0"/>
        <v>502363.77966358652</v>
      </c>
      <c r="G20" s="4">
        <v>64978.723505799753</v>
      </c>
      <c r="H20" s="4">
        <v>37075.378064706594</v>
      </c>
      <c r="I20" s="4">
        <v>5681.3527101678992</v>
      </c>
      <c r="J20" s="4">
        <v>28036.320952474412</v>
      </c>
      <c r="K20" s="4">
        <f t="shared" si="1"/>
        <v>135771.77523314866</v>
      </c>
      <c r="L20" s="4">
        <v>3421.5657196180296</v>
      </c>
      <c r="M20" s="4">
        <f t="shared" si="2"/>
        <v>641557.12061635312</v>
      </c>
    </row>
    <row r="21" spans="1:13" x14ac:dyDescent="0.25">
      <c r="A21" s="1">
        <v>201802</v>
      </c>
      <c r="B21" s="4">
        <v>156436.67650332698</v>
      </c>
      <c r="C21" s="4">
        <v>140890.84438301297</v>
      </c>
      <c r="D21" s="4">
        <v>83300.886954807327</v>
      </c>
      <c r="E21" s="4">
        <v>94349.010609896257</v>
      </c>
      <c r="F21" s="4">
        <f t="shared" si="0"/>
        <v>474977.41845104354</v>
      </c>
      <c r="G21" s="4">
        <v>54886.959138407292</v>
      </c>
      <c r="H21" s="4">
        <v>37062.387095251928</v>
      </c>
      <c r="I21" s="4">
        <v>5506.06661267048</v>
      </c>
      <c r="J21" s="4">
        <v>28025.571840299657</v>
      </c>
      <c r="K21" s="4">
        <f t="shared" si="1"/>
        <v>125480.98468662935</v>
      </c>
      <c r="L21" s="4">
        <v>3374.4016721635257</v>
      </c>
      <c r="M21" s="4">
        <f t="shared" si="2"/>
        <v>603832.80480983644</v>
      </c>
    </row>
    <row r="22" spans="1:13" x14ac:dyDescent="0.25">
      <c r="A22" s="1">
        <v>201803</v>
      </c>
      <c r="B22" s="4">
        <v>137351.90006001544</v>
      </c>
      <c r="C22" s="4">
        <v>141059.7548593992</v>
      </c>
      <c r="D22" s="4">
        <v>74331.744355316143</v>
      </c>
      <c r="E22" s="4">
        <v>92618.652105374029</v>
      </c>
      <c r="F22" s="4">
        <f t="shared" si="0"/>
        <v>445362.05138010485</v>
      </c>
      <c r="G22" s="4">
        <v>46777.368272010368</v>
      </c>
      <c r="H22" s="4">
        <v>37108.400393699238</v>
      </c>
      <c r="I22" s="4">
        <v>4810.5528030781588</v>
      </c>
      <c r="J22" s="4">
        <v>27993.351284362474</v>
      </c>
      <c r="K22" s="4">
        <f t="shared" si="1"/>
        <v>116689.67275315024</v>
      </c>
      <c r="L22" s="4">
        <v>5397.7775120655879</v>
      </c>
      <c r="M22" s="4">
        <f t="shared" si="2"/>
        <v>567449.50164532068</v>
      </c>
    </row>
    <row r="23" spans="1:13" x14ac:dyDescent="0.25">
      <c r="A23" s="1">
        <v>201804</v>
      </c>
      <c r="B23" s="4">
        <v>137275.95814991902</v>
      </c>
      <c r="C23" s="4">
        <v>141273.03890472747</v>
      </c>
      <c r="D23" s="4">
        <v>79634.017521723188</v>
      </c>
      <c r="E23" s="4">
        <v>92049.181924429446</v>
      </c>
      <c r="F23" s="4">
        <f t="shared" si="0"/>
        <v>450232.19650079909</v>
      </c>
      <c r="G23" s="4">
        <v>44279.967857245065</v>
      </c>
      <c r="H23" s="4">
        <v>37286.413983384031</v>
      </c>
      <c r="I23" s="4">
        <v>5868.4690714880426</v>
      </c>
      <c r="J23" s="4">
        <v>27970.15739772268</v>
      </c>
      <c r="K23" s="4">
        <f t="shared" si="1"/>
        <v>115405.00830983982</v>
      </c>
      <c r="L23" s="4">
        <v>5931.7637888657182</v>
      </c>
      <c r="M23" s="4">
        <f t="shared" si="2"/>
        <v>571568.96859950467</v>
      </c>
    </row>
    <row r="24" spans="1:13" x14ac:dyDescent="0.25">
      <c r="A24" s="1">
        <v>201805</v>
      </c>
      <c r="B24" s="4">
        <v>149581.23049907383</v>
      </c>
      <c r="C24" s="4">
        <v>152624.14005447165</v>
      </c>
      <c r="D24" s="4">
        <v>76033.293259149286</v>
      </c>
      <c r="E24" s="4">
        <v>100656.11798488189</v>
      </c>
      <c r="F24" s="4">
        <f t="shared" si="0"/>
        <v>478894.7817975767</v>
      </c>
      <c r="G24" s="4">
        <v>45645.844860233788</v>
      </c>
      <c r="H24" s="4">
        <v>40522.865557564313</v>
      </c>
      <c r="I24" s="4">
        <v>5286.1313772181311</v>
      </c>
      <c r="J24" s="4">
        <v>29902.340614569177</v>
      </c>
      <c r="K24" s="4">
        <f t="shared" si="1"/>
        <v>121357.18240958542</v>
      </c>
      <c r="L24" s="4">
        <v>7523.7195285699854</v>
      </c>
      <c r="M24" s="4">
        <f t="shared" si="2"/>
        <v>607775.68373573211</v>
      </c>
    </row>
    <row r="25" spans="1:13" x14ac:dyDescent="0.25">
      <c r="A25" s="1">
        <v>201806</v>
      </c>
      <c r="B25" s="4">
        <v>206351.73635490882</v>
      </c>
      <c r="C25" s="4">
        <v>179372.0214768677</v>
      </c>
      <c r="D25" s="4">
        <v>85484.922640601086</v>
      </c>
      <c r="E25" s="4">
        <v>111982.3202831126</v>
      </c>
      <c r="F25" s="4">
        <f t="shared" si="0"/>
        <v>583191.00075549015</v>
      </c>
      <c r="G25" s="4">
        <v>62958.261578788763</v>
      </c>
      <c r="H25" s="4">
        <v>47822.504263199524</v>
      </c>
      <c r="I25" s="4">
        <v>6043.3932125081556</v>
      </c>
      <c r="J25" s="4">
        <v>34886.299909816073</v>
      </c>
      <c r="K25" s="4">
        <f t="shared" si="1"/>
        <v>151710.45896431251</v>
      </c>
      <c r="L25" s="4">
        <v>7827.2022200704259</v>
      </c>
      <c r="M25" s="4">
        <f t="shared" si="2"/>
        <v>742728.66193987313</v>
      </c>
    </row>
    <row r="26" spans="1:13" x14ac:dyDescent="0.25">
      <c r="A26" s="1">
        <v>201807</v>
      </c>
      <c r="B26" s="4">
        <v>257349.5355100189</v>
      </c>
      <c r="C26" s="4">
        <v>195767.30384207019</v>
      </c>
      <c r="D26" s="4">
        <v>83719.267489073347</v>
      </c>
      <c r="E26" s="4">
        <v>112320.72964837798</v>
      </c>
      <c r="F26" s="4">
        <f t="shared" si="0"/>
        <v>649156.83648954041</v>
      </c>
      <c r="G26" s="4">
        <v>78620.189958841074</v>
      </c>
      <c r="H26" s="4">
        <v>53154.884455354666</v>
      </c>
      <c r="I26" s="4">
        <v>5936.1810116003026</v>
      </c>
      <c r="J26" s="4">
        <v>36470.77173396443</v>
      </c>
      <c r="K26" s="4">
        <f t="shared" si="1"/>
        <v>174182.02715976047</v>
      </c>
      <c r="L26" s="4">
        <v>9088.2064146280682</v>
      </c>
      <c r="M26" s="4">
        <f t="shared" si="2"/>
        <v>832427.07006392896</v>
      </c>
    </row>
    <row r="27" spans="1:13" x14ac:dyDescent="0.25">
      <c r="A27" s="1">
        <v>201808</v>
      </c>
      <c r="B27" s="4">
        <v>251603.78278542205</v>
      </c>
      <c r="C27" s="4">
        <v>191369.80694461186</v>
      </c>
      <c r="D27" s="4">
        <v>82942.460540239656</v>
      </c>
      <c r="E27" s="4">
        <v>118388.90125447325</v>
      </c>
      <c r="F27" s="4">
        <f t="shared" si="0"/>
        <v>644304.95152474684</v>
      </c>
      <c r="G27" s="4">
        <v>76944.319685749404</v>
      </c>
      <c r="H27" s="4">
        <v>51346.464991308399</v>
      </c>
      <c r="I27" s="4">
        <v>6651.4663053312306</v>
      </c>
      <c r="J27" s="4">
        <v>37146.057164382648</v>
      </c>
      <c r="K27" s="4">
        <f t="shared" si="1"/>
        <v>172088.30814677168</v>
      </c>
      <c r="L27" s="4">
        <v>7093.9594018333937</v>
      </c>
      <c r="M27" s="4">
        <f t="shared" si="2"/>
        <v>823487.21907335194</v>
      </c>
    </row>
    <row r="28" spans="1:13" x14ac:dyDescent="0.25">
      <c r="A28" s="1">
        <v>201809</v>
      </c>
      <c r="B28" s="4">
        <v>237917.23509512865</v>
      </c>
      <c r="C28" s="4">
        <v>191415.49751854225</v>
      </c>
      <c r="D28" s="4">
        <v>82613.594861895224</v>
      </c>
      <c r="E28" s="4">
        <v>117026.41276535834</v>
      </c>
      <c r="F28" s="4">
        <f t="shared" si="0"/>
        <v>628972.74024092441</v>
      </c>
      <c r="G28" s="4">
        <v>72311.5145542338</v>
      </c>
      <c r="H28" s="4">
        <v>49132.182965906592</v>
      </c>
      <c r="I28" s="4">
        <v>6097.8175958637012</v>
      </c>
      <c r="J28" s="4">
        <v>36165.486770518197</v>
      </c>
      <c r="K28" s="4">
        <f t="shared" si="1"/>
        <v>163707.00188652228</v>
      </c>
      <c r="L28" s="4">
        <v>4270.2755503891431</v>
      </c>
      <c r="M28" s="4">
        <f t="shared" si="2"/>
        <v>796950.01767783589</v>
      </c>
    </row>
    <row r="29" spans="1:13" x14ac:dyDescent="0.25">
      <c r="A29" s="1">
        <v>201810</v>
      </c>
      <c r="B29" s="4">
        <v>179597.9955569419</v>
      </c>
      <c r="C29" s="4">
        <v>166475.38782344962</v>
      </c>
      <c r="D29" s="4">
        <v>75678.764974978592</v>
      </c>
      <c r="E29" s="4">
        <v>103153.87069466998</v>
      </c>
      <c r="F29" s="4">
        <f t="shared" si="0"/>
        <v>524906.01905004005</v>
      </c>
      <c r="G29" s="4">
        <v>54325.660607633035</v>
      </c>
      <c r="H29" s="4">
        <v>42846.870948329983</v>
      </c>
      <c r="I29" s="4">
        <v>5762.8229576420954</v>
      </c>
      <c r="J29" s="4">
        <v>30239.659227685392</v>
      </c>
      <c r="K29" s="4">
        <f t="shared" si="1"/>
        <v>133175.01374129049</v>
      </c>
      <c r="L29" s="4">
        <v>3801.3907141705236</v>
      </c>
      <c r="M29" s="4">
        <f t="shared" si="2"/>
        <v>661882.42350550101</v>
      </c>
    </row>
    <row r="30" spans="1:13" x14ac:dyDescent="0.25">
      <c r="A30" s="1">
        <v>201811</v>
      </c>
      <c r="B30" s="4">
        <v>139405.58806278103</v>
      </c>
      <c r="C30" s="4">
        <v>142674.37061961734</v>
      </c>
      <c r="D30" s="4">
        <v>83647.443818032407</v>
      </c>
      <c r="E30" s="4">
        <v>95523.409913621043</v>
      </c>
      <c r="F30" s="4">
        <f t="shared" si="0"/>
        <v>461250.81241405179</v>
      </c>
      <c r="G30" s="4">
        <v>44672.989543688243</v>
      </c>
      <c r="H30" s="4">
        <v>37849.343766396676</v>
      </c>
      <c r="I30" s="4">
        <v>6490.1024583896233</v>
      </c>
      <c r="J30" s="4">
        <v>27856.598890064706</v>
      </c>
      <c r="K30" s="4">
        <f t="shared" si="1"/>
        <v>116869.03465853924</v>
      </c>
      <c r="L30" s="4">
        <v>2876.3468184290496</v>
      </c>
      <c r="M30" s="4">
        <f t="shared" si="2"/>
        <v>580996.19389102014</v>
      </c>
    </row>
    <row r="31" spans="1:13" x14ac:dyDescent="0.25">
      <c r="A31" s="1">
        <v>201812</v>
      </c>
      <c r="B31" s="4">
        <v>158242.55846106511</v>
      </c>
      <c r="C31" s="4">
        <v>142953.4546020774</v>
      </c>
      <c r="D31" s="4">
        <v>77554.920028526598</v>
      </c>
      <c r="E31" s="4">
        <v>95802.568866608417</v>
      </c>
      <c r="F31" s="4">
        <f t="shared" si="0"/>
        <v>474553.50195827754</v>
      </c>
      <c r="G31" s="4">
        <v>54412.679731974284</v>
      </c>
      <c r="H31" s="4">
        <v>37874.370109413117</v>
      </c>
      <c r="I31" s="4">
        <v>5953.2268212660774</v>
      </c>
      <c r="J31" s="4">
        <v>27850.526596060285</v>
      </c>
      <c r="K31" s="4">
        <f t="shared" si="1"/>
        <v>126090.80325871376</v>
      </c>
      <c r="L31" s="4">
        <v>3327.2664579949483</v>
      </c>
      <c r="M31" s="4">
        <f t="shared" si="2"/>
        <v>603971.57167498628</v>
      </c>
    </row>
    <row r="32" spans="1:13" x14ac:dyDescent="0.25">
      <c r="A32" s="1">
        <v>201901</v>
      </c>
      <c r="B32" s="4">
        <v>190455.32749831458</v>
      </c>
      <c r="C32" s="4">
        <v>142236.86092196745</v>
      </c>
      <c r="D32" s="4">
        <v>78218.592139697575</v>
      </c>
      <c r="E32" s="4">
        <v>96900.384977135545</v>
      </c>
      <c r="F32" s="4">
        <f t="shared" si="0"/>
        <v>507811.16553711519</v>
      </c>
      <c r="G32" s="4">
        <v>65569.312921295161</v>
      </c>
      <c r="H32" s="4">
        <v>37409.129580734807</v>
      </c>
      <c r="I32" s="4">
        <v>5631.9486377009744</v>
      </c>
      <c r="J32" s="4">
        <v>27854.694434827168</v>
      </c>
      <c r="K32" s="4">
        <f t="shared" si="1"/>
        <v>136465.08557455812</v>
      </c>
      <c r="L32" s="4">
        <v>3464.138183752234</v>
      </c>
      <c r="M32" s="4">
        <f t="shared" si="2"/>
        <v>647740.3892954255</v>
      </c>
    </row>
    <row r="33" spans="1:55" x14ac:dyDescent="0.25">
      <c r="A33" s="1">
        <v>201902</v>
      </c>
      <c r="B33" s="4">
        <v>158496.81297044308</v>
      </c>
      <c r="C33" s="4">
        <v>142327.22256563354</v>
      </c>
      <c r="D33" s="4">
        <v>83063.229169694605</v>
      </c>
      <c r="E33" s="4">
        <v>95784.380502865068</v>
      </c>
      <c r="F33" s="4">
        <f t="shared" si="0"/>
        <v>479671.6452086363</v>
      </c>
      <c r="G33" s="4">
        <v>55349.848011168848</v>
      </c>
      <c r="H33" s="4">
        <v>37429.961656117404</v>
      </c>
      <c r="I33" s="4">
        <v>5457.943121722773</v>
      </c>
      <c r="J33" s="4">
        <v>27828.558241365492</v>
      </c>
      <c r="K33" s="4">
        <f t="shared" si="1"/>
        <v>126066.31103037452</v>
      </c>
      <c r="L33" s="4">
        <v>3416.3873027007112</v>
      </c>
      <c r="M33" s="4">
        <f t="shared" si="2"/>
        <v>609154.34354171145</v>
      </c>
    </row>
    <row r="34" spans="1:55" x14ac:dyDescent="0.25">
      <c r="A34" s="1" t="s">
        <v>17</v>
      </c>
      <c r="J34" s="2" t="s">
        <v>12</v>
      </c>
      <c r="M34" s="2" t="s">
        <v>12</v>
      </c>
    </row>
    <row r="35" spans="1:55" x14ac:dyDescent="0.25">
      <c r="J35" s="2" t="s">
        <v>13</v>
      </c>
      <c r="M35" s="2" t="s">
        <v>13</v>
      </c>
    </row>
    <row r="36" spans="1:55" x14ac:dyDescent="0.25">
      <c r="J36" s="2" t="s">
        <v>15</v>
      </c>
      <c r="M36" s="2" t="s">
        <v>15</v>
      </c>
    </row>
    <row r="37" spans="1:55" x14ac:dyDescent="0.25">
      <c r="J37" s="2" t="s">
        <v>14</v>
      </c>
      <c r="M37" s="2" t="s">
        <v>14</v>
      </c>
    </row>
    <row r="38" spans="1:55" x14ac:dyDescent="0.25">
      <c r="B38" s="3"/>
      <c r="C38" s="3"/>
      <c r="D38" s="3"/>
      <c r="E38" s="3"/>
      <c r="F38" s="3"/>
      <c r="G38" s="3"/>
      <c r="H38" s="3"/>
      <c r="J38" s="2" t="s">
        <v>23</v>
      </c>
      <c r="K38" s="3"/>
      <c r="L38" s="3"/>
      <c r="M38" s="2" t="s">
        <v>24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</row>
    <row r="40" spans="1:55" ht="30" x14ac:dyDescent="0.25"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5" t="s">
        <v>7</v>
      </c>
      <c r="J40" s="5" t="s">
        <v>8</v>
      </c>
      <c r="K40" s="5" t="s">
        <v>9</v>
      </c>
      <c r="L40" s="5" t="s">
        <v>10</v>
      </c>
      <c r="M40" s="5" t="s">
        <v>11</v>
      </c>
    </row>
    <row r="41" spans="1:55" x14ac:dyDescent="0.25">
      <c r="A41" s="1">
        <v>201903</v>
      </c>
      <c r="B41" s="4">
        <v>138993.01592162103</v>
      </c>
      <c r="C41" s="4">
        <v>142427.1032963969</v>
      </c>
      <c r="D41" s="4">
        <v>74118.062589851324</v>
      </c>
      <c r="E41" s="4">
        <v>94032.062243829248</v>
      </c>
      <c r="F41" s="4">
        <f t="shared" si="0"/>
        <v>449570.24405169848</v>
      </c>
      <c r="G41" s="4">
        <v>47163.989210172411</v>
      </c>
      <c r="H41" s="4">
        <v>37540.326700608755</v>
      </c>
      <c r="I41" s="4">
        <v>4768.9294351602593</v>
      </c>
      <c r="J41" s="4">
        <v>27798.677610646548</v>
      </c>
      <c r="K41" s="4">
        <f t="shared" si="1"/>
        <v>117271.92295658798</v>
      </c>
      <c r="L41" s="4">
        <v>5464.9387792653552</v>
      </c>
      <c r="M41" s="4">
        <f t="shared" si="2"/>
        <v>572307.10578755185</v>
      </c>
    </row>
    <row r="42" spans="1:55" x14ac:dyDescent="0.25">
      <c r="A42" s="1">
        <v>201904</v>
      </c>
      <c r="B42" s="4">
        <v>138736.43217137834</v>
      </c>
      <c r="C42" s="4">
        <v>142571.86713152102</v>
      </c>
      <c r="D42" s="4">
        <v>79399.027379930325</v>
      </c>
      <c r="E42" s="4">
        <v>93459.601108892239</v>
      </c>
      <c r="F42" s="4">
        <f t="shared" si="0"/>
        <v>454166.92779172194</v>
      </c>
      <c r="G42" s="4">
        <v>44627.609645159704</v>
      </c>
      <c r="H42" s="4">
        <v>37631.366836790476</v>
      </c>
      <c r="I42" s="4">
        <v>5817.608319542458</v>
      </c>
      <c r="J42" s="4">
        <v>27770.863051472548</v>
      </c>
      <c r="K42" s="4">
        <f t="shared" si="1"/>
        <v>115847.44785296518</v>
      </c>
      <c r="L42" s="4">
        <v>6005.5691229869199</v>
      </c>
      <c r="M42" s="4">
        <f t="shared" si="2"/>
        <v>576019.94476767397</v>
      </c>
    </row>
    <row r="43" spans="1:55" x14ac:dyDescent="0.25">
      <c r="A43" s="1">
        <v>201905</v>
      </c>
      <c r="B43" s="4">
        <v>151137.25285874881</v>
      </c>
      <c r="C43" s="4">
        <v>153820.90034217047</v>
      </c>
      <c r="D43" s="4">
        <v>75812.558701343209</v>
      </c>
      <c r="E43" s="4">
        <v>102039.80640874243</v>
      </c>
      <c r="F43" s="4">
        <f t="shared" si="0"/>
        <v>482810.51831100491</v>
      </c>
      <c r="G43" s="4">
        <v>46016.366543659577</v>
      </c>
      <c r="H43" s="4">
        <v>40710.716458522707</v>
      </c>
      <c r="I43" s="4">
        <v>5240.3826527374877</v>
      </c>
      <c r="J43" s="4">
        <v>29687.331652994308</v>
      </c>
      <c r="K43" s="4">
        <f t="shared" si="1"/>
        <v>121654.79730791408</v>
      </c>
      <c r="L43" s="4">
        <v>7617.3326010734172</v>
      </c>
      <c r="M43" s="4">
        <f t="shared" si="2"/>
        <v>612082.64821999241</v>
      </c>
    </row>
    <row r="44" spans="1:55" x14ac:dyDescent="0.25">
      <c r="A44" s="1">
        <v>201906</v>
      </c>
      <c r="B44" s="4">
        <v>208581.07770278407</v>
      </c>
      <c r="C44" s="4">
        <v>180357.65463724639</v>
      </c>
      <c r="D44" s="4">
        <v>85231.368145756031</v>
      </c>
      <c r="E44" s="4">
        <v>113381.19830967821</v>
      </c>
      <c r="F44" s="4">
        <f t="shared" si="0"/>
        <v>587551.29879546468</v>
      </c>
      <c r="G44" s="4">
        <v>63427.949689700275</v>
      </c>
      <c r="H44" s="4">
        <v>47943.274549532362</v>
      </c>
      <c r="I44" s="4">
        <v>5991.2805887719005</v>
      </c>
      <c r="J44" s="4">
        <v>34674.276694907327</v>
      </c>
      <c r="K44" s="4">
        <f t="shared" si="1"/>
        <v>152036.78152291186</v>
      </c>
      <c r="L44" s="4">
        <v>7924.5913433815849</v>
      </c>
      <c r="M44" s="4">
        <f t="shared" si="2"/>
        <v>747512.6716617581</v>
      </c>
    </row>
    <row r="45" spans="1:55" x14ac:dyDescent="0.25">
      <c r="A45" s="1">
        <v>201907</v>
      </c>
      <c r="B45" s="4">
        <v>260247.51031096815</v>
      </c>
      <c r="C45" s="4">
        <v>196646.15336013891</v>
      </c>
      <c r="D45" s="4">
        <v>83472.19977534753</v>
      </c>
      <c r="E45" s="4">
        <v>113696.57515084447</v>
      </c>
      <c r="F45" s="4">
        <f t="shared" si="0"/>
        <v>654062.43859729893</v>
      </c>
      <c r="G45" s="4">
        <v>79241.390146288802</v>
      </c>
      <c r="H45" s="4">
        <v>53215.945115763163</v>
      </c>
      <c r="I45" s="4">
        <v>5885.4174948734017</v>
      </c>
      <c r="J45" s="4">
        <v>36250.115827346017</v>
      </c>
      <c r="K45" s="4">
        <f t="shared" si="1"/>
        <v>174592.86858427137</v>
      </c>
      <c r="L45" s="4">
        <v>9201.2854472512372</v>
      </c>
      <c r="M45" s="4">
        <f t="shared" si="2"/>
        <v>837856.59262882161</v>
      </c>
    </row>
    <row r="46" spans="1:55" x14ac:dyDescent="0.25">
      <c r="A46" s="1">
        <v>201908</v>
      </c>
      <c r="B46" s="4">
        <v>254407.69913639722</v>
      </c>
      <c r="C46" s="4">
        <v>192273.18371343636</v>
      </c>
      <c r="D46" s="4">
        <v>82687.886006159068</v>
      </c>
      <c r="E46" s="4">
        <v>119762.44690405381</v>
      </c>
      <c r="F46" s="4">
        <f t="shared" si="0"/>
        <v>649131.2157600465</v>
      </c>
      <c r="G46" s="4">
        <v>77564.128429455275</v>
      </c>
      <c r="H46" s="4">
        <v>51508.291528683796</v>
      </c>
      <c r="I46" s="4">
        <v>6594.3882833963189</v>
      </c>
      <c r="J46" s="4">
        <v>36954.011165032527</v>
      </c>
      <c r="K46" s="4">
        <f t="shared" si="1"/>
        <v>172620.8194065679</v>
      </c>
      <c r="L46" s="4">
        <v>7182.2252300980545</v>
      </c>
      <c r="M46" s="4">
        <f t="shared" si="2"/>
        <v>828934.26039671246</v>
      </c>
    </row>
    <row r="47" spans="1:55" x14ac:dyDescent="0.25">
      <c r="A47" s="1">
        <v>201909</v>
      </c>
      <c r="B47" s="4">
        <v>240511.69996493807</v>
      </c>
      <c r="C47" s="4">
        <v>192292.78756194812</v>
      </c>
      <c r="D47" s="4">
        <v>82363.059859656394</v>
      </c>
      <c r="E47" s="4">
        <v>118366.28281585942</v>
      </c>
      <c r="F47" s="4">
        <f t="shared" si="0"/>
        <v>633533.83020240196</v>
      </c>
      <c r="G47" s="4">
        <v>72899.437596967939</v>
      </c>
      <c r="H47" s="4">
        <v>49246.875328212402</v>
      </c>
      <c r="I47" s="4">
        <v>6045.8427468634573</v>
      </c>
      <c r="J47" s="4">
        <v>35973.920516719838</v>
      </c>
      <c r="K47" s="4">
        <f t="shared" si="1"/>
        <v>164166.07618876363</v>
      </c>
      <c r="L47" s="4">
        <v>4323.4079954770041</v>
      </c>
      <c r="M47" s="4">
        <f t="shared" si="2"/>
        <v>802023.31438664254</v>
      </c>
    </row>
    <row r="48" spans="1:55" x14ac:dyDescent="0.25">
      <c r="A48" s="1">
        <v>201910</v>
      </c>
      <c r="B48" s="4">
        <v>181404.88646228451</v>
      </c>
      <c r="C48" s="4">
        <v>167521.16801408102</v>
      </c>
      <c r="D48" s="4">
        <v>75454.90692890175</v>
      </c>
      <c r="E48" s="4">
        <v>104463.28086967627</v>
      </c>
      <c r="F48" s="4">
        <f t="shared" si="0"/>
        <v>528844.24227494351</v>
      </c>
      <c r="G48" s="4">
        <v>54816.091395727206</v>
      </c>
      <c r="H48" s="4">
        <v>42953.288095863842</v>
      </c>
      <c r="I48" s="4">
        <v>5713.8759312709844</v>
      </c>
      <c r="J48" s="4">
        <v>30098.853249361135</v>
      </c>
      <c r="K48" s="4">
        <f t="shared" si="1"/>
        <v>133582.10867222317</v>
      </c>
      <c r="L48" s="4">
        <v>3848.6891100222301</v>
      </c>
      <c r="M48" s="4">
        <f t="shared" si="2"/>
        <v>666275.04005718895</v>
      </c>
    </row>
    <row r="49" spans="1:13" x14ac:dyDescent="0.25">
      <c r="A49" s="1">
        <v>201911</v>
      </c>
      <c r="B49" s="4">
        <v>140742.28485671812</v>
      </c>
      <c r="C49" s="4">
        <v>143865.6649502528</v>
      </c>
      <c r="D49" s="4">
        <v>83402.690657853149</v>
      </c>
      <c r="E49" s="4">
        <v>96821.475196693747</v>
      </c>
      <c r="F49" s="4">
        <f t="shared" si="0"/>
        <v>464832.11566151778</v>
      </c>
      <c r="G49" s="4">
        <v>45154.064099597628</v>
      </c>
      <c r="H49" s="4">
        <v>37944.2980375076</v>
      </c>
      <c r="I49" s="4">
        <v>6436.0064700745024</v>
      </c>
      <c r="J49" s="4">
        <v>27543.519533094972</v>
      </c>
      <c r="K49" s="4">
        <f t="shared" si="1"/>
        <v>117077.88814027471</v>
      </c>
      <c r="L49" s="4">
        <v>2912.1354549187718</v>
      </c>
      <c r="M49" s="4">
        <f t="shared" si="2"/>
        <v>584822.13925671123</v>
      </c>
    </row>
    <row r="50" spans="1:13" x14ac:dyDescent="0.25">
      <c r="A50" s="1">
        <v>201912</v>
      </c>
      <c r="B50" s="4">
        <v>159923.92049583525</v>
      </c>
      <c r="C50" s="4">
        <v>144145.43093395481</v>
      </c>
      <c r="D50" s="4">
        <v>77329.834402744047</v>
      </c>
      <c r="E50" s="4">
        <v>97080.104930674876</v>
      </c>
      <c r="F50" s="4">
        <f t="shared" si="0"/>
        <v>478479.29076320899</v>
      </c>
      <c r="G50" s="4">
        <v>55004.727808816679</v>
      </c>
      <c r="H50" s="4">
        <v>37875.754543868876</v>
      </c>
      <c r="I50" s="4">
        <v>5902.7539008949743</v>
      </c>
      <c r="J50" s="4">
        <v>27528.372823802638</v>
      </c>
      <c r="K50" s="4">
        <f t="shared" si="1"/>
        <v>126311.60907738317</v>
      </c>
      <c r="L50" s="4">
        <v>3368.6656136901793</v>
      </c>
      <c r="M50" s="4">
        <f t="shared" si="2"/>
        <v>608159.56545428233</v>
      </c>
    </row>
    <row r="51" spans="1:13" x14ac:dyDescent="0.25">
      <c r="A51" s="1">
        <v>202001</v>
      </c>
      <c r="B51" s="4">
        <v>192580.10551911901</v>
      </c>
      <c r="C51" s="4">
        <v>143407.0088217516</v>
      </c>
      <c r="D51" s="4">
        <v>79329.849617139262</v>
      </c>
      <c r="E51" s="4">
        <v>97597.899964199722</v>
      </c>
      <c r="F51" s="4">
        <f t="shared" si="0"/>
        <v>512914.8639222096</v>
      </c>
      <c r="G51" s="4">
        <v>66543.876168934323</v>
      </c>
      <c r="H51" s="4">
        <v>37338.286653461648</v>
      </c>
      <c r="I51" s="4">
        <v>5585.0004874915476</v>
      </c>
      <c r="J51" s="4">
        <v>27819.933417678698</v>
      </c>
      <c r="K51" s="4">
        <f t="shared" si="1"/>
        <v>137287.09672756621</v>
      </c>
      <c r="L51" s="4">
        <v>3513.1215796974516</v>
      </c>
      <c r="M51" s="4">
        <f t="shared" si="2"/>
        <v>653715.08222947328</v>
      </c>
    </row>
    <row r="52" spans="1:13" x14ac:dyDescent="0.25">
      <c r="A52" s="1">
        <v>202002</v>
      </c>
      <c r="B52" s="4">
        <v>160239.75435411162</v>
      </c>
      <c r="C52" s="4">
        <v>143498.663478617</v>
      </c>
      <c r="D52" s="4">
        <v>84241.101942665468</v>
      </c>
      <c r="E52" s="4">
        <v>96581.79755993688</v>
      </c>
      <c r="F52" s="4">
        <f t="shared" si="0"/>
        <v>484561.31733533094</v>
      </c>
      <c r="G52" s="4">
        <v>56184.465232969669</v>
      </c>
      <c r="H52" s="4">
        <v>37244.645287722014</v>
      </c>
      <c r="I52" s="4">
        <v>5412.1999878265915</v>
      </c>
      <c r="J52" s="4">
        <v>27805.823806965393</v>
      </c>
      <c r="K52" s="4">
        <f t="shared" si="1"/>
        <v>126647.13431548366</v>
      </c>
      <c r="L52" s="4">
        <v>3464.6954945434336</v>
      </c>
      <c r="M52" s="4">
        <f t="shared" si="2"/>
        <v>614673.14714535803</v>
      </c>
    </row>
    <row r="53" spans="1:13" x14ac:dyDescent="0.25">
      <c r="A53" s="1">
        <v>202003</v>
      </c>
      <c r="B53" s="4">
        <v>140576.592206292</v>
      </c>
      <c r="C53" s="4">
        <v>143619.72515742067</v>
      </c>
      <c r="D53" s="4">
        <v>75167.553402260586</v>
      </c>
      <c r="E53" s="4">
        <v>94967.527324888055</v>
      </c>
      <c r="F53" s="4">
        <f t="shared" si="0"/>
        <v>454331.39809086133</v>
      </c>
      <c r="G53" s="4">
        <v>47893.925618415102</v>
      </c>
      <c r="H53" s="4">
        <v>37382.167376781763</v>
      </c>
      <c r="I53" s="4">
        <v>4729.3853850178748</v>
      </c>
      <c r="J53" s="4">
        <v>27784.395695007948</v>
      </c>
      <c r="K53" s="4">
        <f t="shared" si="1"/>
        <v>117789.87407522269</v>
      </c>
      <c r="L53" s="4">
        <v>5542.2137740379867</v>
      </c>
      <c r="M53" s="4">
        <f t="shared" si="2"/>
        <v>577663.48594012205</v>
      </c>
    </row>
    <row r="54" spans="1:13" x14ac:dyDescent="0.25">
      <c r="A54" s="1">
        <v>202004</v>
      </c>
      <c r="B54" s="4">
        <v>140521.47706412044</v>
      </c>
      <c r="C54" s="4">
        <v>143833.82108739845</v>
      </c>
      <c r="D54" s="4">
        <v>80517.520128271979</v>
      </c>
      <c r="E54" s="4">
        <v>94621.844953861015</v>
      </c>
      <c r="F54" s="4">
        <f t="shared" si="0"/>
        <v>459494.66323365195</v>
      </c>
      <c r="G54" s="4">
        <v>45336.670880688725</v>
      </c>
      <c r="H54" s="4">
        <v>37507.573863014251</v>
      </c>
      <c r="I54" s="4">
        <v>5769.2842312439843</v>
      </c>
      <c r="J54" s="4">
        <v>27766.679405602146</v>
      </c>
      <c r="K54" s="4">
        <f t="shared" si="1"/>
        <v>116380.20838054911</v>
      </c>
      <c r="L54" s="4">
        <v>6090.4887060472593</v>
      </c>
      <c r="M54" s="4">
        <f t="shared" si="2"/>
        <v>581965.36032024841</v>
      </c>
    </row>
    <row r="55" spans="1:13" x14ac:dyDescent="0.25">
      <c r="A55" s="1">
        <v>202005</v>
      </c>
      <c r="B55" s="4">
        <v>153125.79801232065</v>
      </c>
      <c r="C55" s="4">
        <v>155001.81893171568</v>
      </c>
      <c r="D55" s="4">
        <v>76883.985399370009</v>
      </c>
      <c r="E55" s="4">
        <v>103184.00146894119</v>
      </c>
      <c r="F55" s="4">
        <f t="shared" si="0"/>
        <v>488195.60381234752</v>
      </c>
      <c r="G55" s="4">
        <v>46724.079889038563</v>
      </c>
      <c r="H55" s="4">
        <v>40611.458358565978</v>
      </c>
      <c r="I55" s="4">
        <v>5196.9188193970513</v>
      </c>
      <c r="J55" s="4">
        <v>29695.023887997209</v>
      </c>
      <c r="K55" s="4">
        <f t="shared" si="1"/>
        <v>122227.48095499878</v>
      </c>
      <c r="L55" s="4">
        <v>7725.0427439871273</v>
      </c>
      <c r="M55" s="4">
        <f t="shared" si="2"/>
        <v>618148.12751133344</v>
      </c>
    </row>
    <row r="56" spans="1:13" x14ac:dyDescent="0.25">
      <c r="A56" s="1">
        <v>202006</v>
      </c>
      <c r="B56" s="4">
        <v>211291.01239906915</v>
      </c>
      <c r="C56" s="4">
        <v>181317.1175295265</v>
      </c>
      <c r="D56" s="4">
        <v>86430.784122901445</v>
      </c>
      <c r="E56" s="4">
        <v>114366.15608247339</v>
      </c>
      <c r="F56" s="4">
        <f t="shared" si="0"/>
        <v>593405.07013397047</v>
      </c>
      <c r="G56" s="4">
        <v>64268.357162948247</v>
      </c>
      <c r="H56" s="4">
        <v>47736.988028049556</v>
      </c>
      <c r="I56" s="4">
        <v>5941.7800157008369</v>
      </c>
      <c r="J56" s="4">
        <v>34691.301623389845</v>
      </c>
      <c r="K56" s="4">
        <f t="shared" si="1"/>
        <v>152638.42683008849</v>
      </c>
      <c r="L56" s="4">
        <v>8036.6461676658892</v>
      </c>
      <c r="M56" s="4">
        <f t="shared" si="2"/>
        <v>754080.14313172479</v>
      </c>
    </row>
    <row r="57" spans="1:13" x14ac:dyDescent="0.25">
      <c r="A57" s="1">
        <v>202007</v>
      </c>
      <c r="B57" s="4">
        <v>263683.68646692031</v>
      </c>
      <c r="C57" s="4">
        <v>197485.1758301032</v>
      </c>
      <c r="D57" s="4">
        <v>84648.049807182309</v>
      </c>
      <c r="E57" s="4">
        <v>114590.28461227506</v>
      </c>
      <c r="F57" s="4">
        <f t="shared" si="0"/>
        <v>660407.19671648089</v>
      </c>
      <c r="G57" s="4">
        <v>80237.050752812444</v>
      </c>
      <c r="H57" s="4">
        <v>52888.315017255802</v>
      </c>
      <c r="I57" s="4">
        <v>5837.2193291711274</v>
      </c>
      <c r="J57" s="4">
        <v>36284.92077346985</v>
      </c>
      <c r="K57" s="4">
        <f t="shared" si="1"/>
        <v>175247.50587270921</v>
      </c>
      <c r="L57" s="4">
        <v>9331.3929038133429</v>
      </c>
      <c r="M57" s="4">
        <f t="shared" si="2"/>
        <v>844986.09549300349</v>
      </c>
    </row>
    <row r="58" spans="1:13" x14ac:dyDescent="0.25">
      <c r="A58" s="1">
        <v>202008</v>
      </c>
      <c r="B58" s="4">
        <v>257809.69747027947</v>
      </c>
      <c r="C58" s="4">
        <v>193131.3116366441</v>
      </c>
      <c r="D58" s="4">
        <v>83843.357522884558</v>
      </c>
      <c r="E58" s="4">
        <v>120557.52405963209</v>
      </c>
      <c r="F58" s="4">
        <f t="shared" si="0"/>
        <v>655341.8906894403</v>
      </c>
      <c r="G58" s="4">
        <v>78554.677253293892</v>
      </c>
      <c r="H58" s="4">
        <v>51136.016408828429</v>
      </c>
      <c r="I58" s="4">
        <v>6540.1848946990922</v>
      </c>
      <c r="J58" s="4">
        <v>36979.665243344614</v>
      </c>
      <c r="K58" s="4">
        <f t="shared" si="1"/>
        <v>173210.54380016602</v>
      </c>
      <c r="L58" s="4">
        <v>7283.782894241971</v>
      </c>
      <c r="M58" s="4">
        <f t="shared" si="2"/>
        <v>835836.21738384827</v>
      </c>
    </row>
    <row r="59" spans="1:13" x14ac:dyDescent="0.25">
      <c r="A59" s="1">
        <v>202009</v>
      </c>
      <c r="B59" s="4">
        <v>243778.70995764504</v>
      </c>
      <c r="C59" s="4">
        <v>193141.33765224306</v>
      </c>
      <c r="D59" s="4">
        <v>83516.877697450793</v>
      </c>
      <c r="E59" s="4">
        <v>119128.82934488948</v>
      </c>
      <c r="F59" s="4">
        <f t="shared" si="0"/>
        <v>639565.75465222844</v>
      </c>
      <c r="G59" s="4">
        <v>73852.160609557293</v>
      </c>
      <c r="H59" s="4">
        <v>48843.577133793027</v>
      </c>
      <c r="I59" s="4">
        <v>5996.502955730055</v>
      </c>
      <c r="J59" s="4">
        <v>36003.258760617085</v>
      </c>
      <c r="K59" s="4">
        <f t="shared" si="1"/>
        <v>164695.49945969746</v>
      </c>
      <c r="L59" s="4">
        <v>4384.5415861254533</v>
      </c>
      <c r="M59" s="4">
        <f t="shared" si="2"/>
        <v>808645.79569805134</v>
      </c>
    </row>
    <row r="60" spans="1:13" x14ac:dyDescent="0.25">
      <c r="A60" s="1">
        <v>202010</v>
      </c>
      <c r="B60" s="4">
        <v>183993.21361235579</v>
      </c>
      <c r="C60" s="4">
        <v>168524.6434241696</v>
      </c>
      <c r="D60" s="4">
        <v>76517.325378798807</v>
      </c>
      <c r="E60" s="4">
        <v>105162.51034593285</v>
      </c>
      <c r="F60" s="4">
        <f t="shared" si="0"/>
        <v>534197.69276125706</v>
      </c>
      <c r="G60" s="4">
        <v>55634.623500408998</v>
      </c>
      <c r="H60" s="4">
        <v>42608.029360112225</v>
      </c>
      <c r="I60" s="4">
        <v>5667.4190545188076</v>
      </c>
      <c r="J60" s="4">
        <v>30109.032048297675</v>
      </c>
      <c r="K60" s="4">
        <f t="shared" si="1"/>
        <v>134019.10396333769</v>
      </c>
      <c r="L60" s="4">
        <v>3903.1101095742938</v>
      </c>
      <c r="M60" s="4">
        <f t="shared" si="2"/>
        <v>672119.90683416906</v>
      </c>
    </row>
    <row r="61" spans="1:13" x14ac:dyDescent="0.25">
      <c r="A61" s="1">
        <v>202011</v>
      </c>
      <c r="B61" s="4">
        <v>142902.99414605135</v>
      </c>
      <c r="C61" s="4">
        <v>145062.11258822243</v>
      </c>
      <c r="D61" s="4">
        <v>84579.563453436887</v>
      </c>
      <c r="E61" s="4">
        <v>97498.22650345038</v>
      </c>
      <c r="F61" s="4">
        <f t="shared" si="0"/>
        <v>470042.89669116103</v>
      </c>
      <c r="G61" s="4">
        <v>45910.079066315549</v>
      </c>
      <c r="H61" s="4">
        <v>37587.680155605951</v>
      </c>
      <c r="I61" s="4">
        <v>6384.7140193374398</v>
      </c>
      <c r="J61" s="4">
        <v>27641.574089285361</v>
      </c>
      <c r="K61" s="4">
        <f t="shared" si="1"/>
        <v>117524.0473305443</v>
      </c>
      <c r="L61" s="4">
        <v>2953.3134554683584</v>
      </c>
      <c r="M61" s="4">
        <f t="shared" si="2"/>
        <v>590520.2574771737</v>
      </c>
    </row>
    <row r="62" spans="1:13" x14ac:dyDescent="0.25">
      <c r="A62" s="1">
        <v>202012</v>
      </c>
      <c r="B62" s="4">
        <v>162418.86335801365</v>
      </c>
      <c r="C62" s="4">
        <v>145383.78058855436</v>
      </c>
      <c r="D62" s="4">
        <v>78422.767343869898</v>
      </c>
      <c r="E62" s="4">
        <v>97757.975739885005</v>
      </c>
      <c r="F62" s="4">
        <f t="shared" si="0"/>
        <v>483983.38703032292</v>
      </c>
      <c r="G62" s="4">
        <v>55876.566210839163</v>
      </c>
      <c r="H62" s="4">
        <v>37547.955091964359</v>
      </c>
      <c r="I62" s="4">
        <v>5854.853327170289</v>
      </c>
      <c r="J62" s="4">
        <v>27635.083688990868</v>
      </c>
      <c r="K62" s="4">
        <f t="shared" si="1"/>
        <v>126914.45831896468</v>
      </c>
      <c r="L62" s="4">
        <v>3416.2990142099284</v>
      </c>
      <c r="M62" s="4">
        <f t="shared" si="2"/>
        <v>614314.1443634975</v>
      </c>
    </row>
    <row r="63" spans="1:13" x14ac:dyDescent="0.25">
      <c r="A63" s="1">
        <v>202101</v>
      </c>
      <c r="B63" s="4">
        <v>195643.43204282408</v>
      </c>
      <c r="C63" s="4">
        <v>144738.51400511386</v>
      </c>
      <c r="D63" s="4">
        <v>79178.48640175318</v>
      </c>
      <c r="E63" s="4">
        <v>98346.366233409164</v>
      </c>
      <c r="F63" s="4">
        <f t="shared" si="0"/>
        <v>517906.79868310026</v>
      </c>
      <c r="G63" s="4">
        <v>67812.648239922812</v>
      </c>
      <c r="H63" s="4">
        <v>37046.572998679279</v>
      </c>
      <c r="I63" s="4">
        <v>5540.1432337054284</v>
      </c>
      <c r="J63" s="4">
        <v>27784.326703374321</v>
      </c>
      <c r="K63" s="4">
        <f t="shared" si="1"/>
        <v>138183.69117568186</v>
      </c>
      <c r="L63" s="4">
        <v>3542.851386485012</v>
      </c>
      <c r="M63" s="4">
        <f t="shared" si="2"/>
        <v>659633.34124526719</v>
      </c>
    </row>
    <row r="64" spans="1:13" x14ac:dyDescent="0.25">
      <c r="A64" s="1">
        <v>202102</v>
      </c>
      <c r="B64" s="4">
        <v>162743.30867898164</v>
      </c>
      <c r="C64" s="4">
        <v>144774.86533730029</v>
      </c>
      <c r="D64" s="4">
        <v>84078.038959295722</v>
      </c>
      <c r="E64" s="4">
        <v>97196.220936694226</v>
      </c>
      <c r="F64" s="4">
        <f t="shared" si="0"/>
        <v>488792.43391227192</v>
      </c>
      <c r="G64" s="4">
        <v>57258.078158921038</v>
      </c>
      <c r="H64" s="4">
        <v>37048.285405192233</v>
      </c>
      <c r="I64" s="4">
        <v>5368.4834164691965</v>
      </c>
      <c r="J64" s="4">
        <v>27781.929737024173</v>
      </c>
      <c r="K64" s="4">
        <f t="shared" si="1"/>
        <v>127456.77671760664</v>
      </c>
      <c r="L64" s="4">
        <v>3494.015495372832</v>
      </c>
      <c r="M64" s="4">
        <f t="shared" si="2"/>
        <v>619743.22612525139</v>
      </c>
    </row>
    <row r="65" spans="1:13" x14ac:dyDescent="0.25">
      <c r="A65" s="1">
        <v>202103</v>
      </c>
      <c r="B65" s="4">
        <v>142717.9188504504</v>
      </c>
      <c r="C65" s="4">
        <v>144839.00759333759</v>
      </c>
      <c r="D65" s="4">
        <v>75020.437566775596</v>
      </c>
      <c r="E65" s="4">
        <v>95447.790189591469</v>
      </c>
      <c r="F65" s="4">
        <f t="shared" si="0"/>
        <v>458025.15420015506</v>
      </c>
      <c r="G65" s="4">
        <v>48823.387899807291</v>
      </c>
      <c r="H65" s="4">
        <v>37185.94871773944</v>
      </c>
      <c r="I65" s="4">
        <v>4691.6116018643897</v>
      </c>
      <c r="J65" s="4">
        <v>27768.775557305147</v>
      </c>
      <c r="K65" s="4">
        <f t="shared" si="1"/>
        <v>118469.72377671627</v>
      </c>
      <c r="L65" s="4">
        <v>5589.1147824260015</v>
      </c>
      <c r="M65" s="4">
        <f t="shared" si="2"/>
        <v>582083.99275929737</v>
      </c>
    </row>
    <row r="66" spans="1:13" x14ac:dyDescent="0.25">
      <c r="A66" s="1">
        <v>202104</v>
      </c>
      <c r="B66" s="4">
        <v>142532.89615608094</v>
      </c>
      <c r="C66" s="4">
        <v>144979.10257848119</v>
      </c>
      <c r="D66" s="4">
        <v>80353.85503649342</v>
      </c>
      <c r="E66" s="4">
        <v>94823.507885041778</v>
      </c>
      <c r="F66" s="4">
        <f t="shared" si="0"/>
        <v>462689.36165609735</v>
      </c>
      <c r="G66" s="4">
        <v>46214.004088307775</v>
      </c>
      <c r="H66" s="4">
        <v>37278.453988094559</v>
      </c>
      <c r="I66" s="4">
        <v>5723.1197800963528</v>
      </c>
      <c r="J66" s="4">
        <v>27761.069295344336</v>
      </c>
      <c r="K66" s="4">
        <f t="shared" si="1"/>
        <v>116976.64715184303</v>
      </c>
      <c r="L66" s="4">
        <v>6142.0294934538251</v>
      </c>
      <c r="M66" s="4">
        <f t="shared" si="2"/>
        <v>585808.0383013942</v>
      </c>
    </row>
    <row r="67" spans="1:13" x14ac:dyDescent="0.25">
      <c r="A67" s="1">
        <v>202105</v>
      </c>
      <c r="B67" s="4">
        <v>155310.0732301083</v>
      </c>
      <c r="C67" s="4">
        <v>156082.54633597072</v>
      </c>
      <c r="D67" s="4">
        <v>76731.344399946276</v>
      </c>
      <c r="E67" s="4">
        <v>103415.21613991231</v>
      </c>
      <c r="F67" s="4">
        <f t="shared" si="0"/>
        <v>491539.18010593759</v>
      </c>
      <c r="G67" s="4">
        <v>47604.568391798603</v>
      </c>
      <c r="H67" s="4">
        <v>40276.694186366163</v>
      </c>
      <c r="I67" s="4">
        <v>5155.400271864466</v>
      </c>
      <c r="J67" s="4">
        <v>29701.253531457689</v>
      </c>
      <c r="K67" s="4">
        <f t="shared" si="1"/>
        <v>122737.91638148692</v>
      </c>
      <c r="L67" s="4">
        <v>7790.4159521139472</v>
      </c>
      <c r="M67" s="4">
        <f t="shared" si="2"/>
        <v>622067.51243953849</v>
      </c>
    </row>
    <row r="68" spans="1:13" x14ac:dyDescent="0.25">
      <c r="A68" s="1">
        <v>202106</v>
      </c>
      <c r="B68" s="4">
        <v>214249.4514925351</v>
      </c>
      <c r="C68" s="4">
        <v>182240.73035033452</v>
      </c>
      <c r="D68" s="4">
        <v>86253.797416492758</v>
      </c>
      <c r="E68" s="4">
        <v>114627.64396148833</v>
      </c>
      <c r="F68" s="4">
        <f t="shared" si="0"/>
        <v>597371.62322085071</v>
      </c>
      <c r="G68" s="4">
        <v>65352.07207081894</v>
      </c>
      <c r="H68" s="4">
        <v>47320.681587147847</v>
      </c>
      <c r="I68" s="4">
        <v>5894.5032619614594</v>
      </c>
      <c r="J68" s="4">
        <v>34706.782935501062</v>
      </c>
      <c r="K68" s="4">
        <f t="shared" si="1"/>
        <v>153274.03985542932</v>
      </c>
      <c r="L68" s="4">
        <v>8104.6563211332423</v>
      </c>
      <c r="M68" s="4">
        <f t="shared" si="2"/>
        <v>758750.31939741329</v>
      </c>
    </row>
  </sheetData>
  <pageMargins left="0.7" right="0.7" top="0.75" bottom="0.75" header="0.3" footer="0.3"/>
  <pageSetup scale="96" pageOrder="overThenDown" orientation="landscape" r:id="rId1"/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4635-E439-4451-BEB4-D44BE1C88D9F}">
  <dimension ref="A1:BC56"/>
  <sheetViews>
    <sheetView view="pageBreakPreview" topLeftCell="A19" zoomScale="110" zoomScaleNormal="100" zoomScaleSheetLayoutView="110" workbookViewId="0">
      <selection activeCell="N34" sqref="N34"/>
    </sheetView>
  </sheetViews>
  <sheetFormatPr defaultRowHeight="15" x14ac:dyDescent="0.25"/>
  <cols>
    <col min="1" max="1" width="9.42578125" style="1" customWidth="1"/>
    <col min="2" max="11" width="12.85546875" style="1" customWidth="1"/>
    <col min="12" max="16384" width="9.140625" style="1"/>
  </cols>
  <sheetData>
    <row r="1" spans="1:55" x14ac:dyDescent="0.25">
      <c r="A1" s="1" t="s">
        <v>16</v>
      </c>
      <c r="I1" s="2" t="s">
        <v>12</v>
      </c>
      <c r="M1" s="2" t="s">
        <v>12</v>
      </c>
    </row>
    <row r="2" spans="1:55" x14ac:dyDescent="0.25">
      <c r="I2" s="2" t="s">
        <v>13</v>
      </c>
      <c r="M2" s="2" t="s">
        <v>13</v>
      </c>
    </row>
    <row r="3" spans="1:55" x14ac:dyDescent="0.25">
      <c r="I3" s="2" t="s">
        <v>15</v>
      </c>
      <c r="M3" s="2" t="s">
        <v>15</v>
      </c>
    </row>
    <row r="4" spans="1:55" x14ac:dyDescent="0.25">
      <c r="I4" s="2" t="s">
        <v>14</v>
      </c>
      <c r="M4" s="2" t="s">
        <v>14</v>
      </c>
    </row>
    <row r="5" spans="1:55" x14ac:dyDescent="0.25">
      <c r="B5" s="3"/>
      <c r="C5" s="3"/>
      <c r="D5" s="3"/>
      <c r="E5" s="3"/>
      <c r="F5" s="3"/>
      <c r="G5" s="3"/>
      <c r="H5" s="3"/>
      <c r="I5" s="2" t="s">
        <v>25</v>
      </c>
      <c r="J5" s="3"/>
      <c r="K5" s="3"/>
      <c r="L5" s="3"/>
      <c r="M5" s="2" t="s">
        <v>27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5" ht="30" x14ac:dyDescent="0.25"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</row>
    <row r="8" spans="1:55" x14ac:dyDescent="0.25">
      <c r="A8" s="1">
        <v>201801</v>
      </c>
      <c r="B8" s="4">
        <v>171267.17068447865</v>
      </c>
      <c r="C8" s="4">
        <v>139167.81556298718</v>
      </c>
      <c r="D8" s="4">
        <v>78911.685717645523</v>
      </c>
      <c r="E8" s="4">
        <v>87597.163591579243</v>
      </c>
      <c r="F8" s="4">
        <f>SUM(B8:E8)</f>
        <v>476943.83555669058</v>
      </c>
      <c r="G8" s="4">
        <v>61054.641882925476</v>
      </c>
      <c r="H8" s="4">
        <v>33817.319468526264</v>
      </c>
      <c r="I8" s="4">
        <v>5234.2993520796117</v>
      </c>
      <c r="J8" s="4">
        <v>28092.180658510293</v>
      </c>
      <c r="K8" s="4">
        <f>SUM(G8:J8)</f>
        <v>128198.44136204165</v>
      </c>
      <c r="L8" s="4">
        <v>3562.571973666848</v>
      </c>
      <c r="M8" s="4">
        <f>F8+K8+L8</f>
        <v>608704.84889239911</v>
      </c>
    </row>
    <row r="9" spans="1:55" x14ac:dyDescent="0.25">
      <c r="A9" s="1">
        <v>201802</v>
      </c>
      <c r="B9" s="4">
        <v>152316.8815335726</v>
      </c>
      <c r="C9" s="4">
        <v>139350.25161757544</v>
      </c>
      <c r="D9" s="4">
        <v>81978.159737483948</v>
      </c>
      <c r="E9" s="4">
        <v>86132.696164652181</v>
      </c>
      <c r="F9" s="4">
        <f t="shared" ref="F9:F56" si="0">SUM(B9:E9)</f>
        <v>459777.98905328417</v>
      </c>
      <c r="G9" s="4">
        <v>54150.162218997735</v>
      </c>
      <c r="H9" s="4">
        <v>36794.618677511135</v>
      </c>
      <c r="I9" s="4">
        <v>5060.7592778871267</v>
      </c>
      <c r="J9" s="4">
        <v>28323.586458266625</v>
      </c>
      <c r="K9" s="4">
        <f t="shared" ref="K9:K56" si="1">SUM(G9:J9)</f>
        <v>124329.12663266262</v>
      </c>
      <c r="L9" s="4">
        <v>3209.9416030121783</v>
      </c>
      <c r="M9" s="4">
        <f t="shared" ref="M9:M56" si="2">F9+K9+L9</f>
        <v>587317.05728895892</v>
      </c>
    </row>
    <row r="10" spans="1:55" x14ac:dyDescent="0.25">
      <c r="A10" s="1">
        <v>201803</v>
      </c>
      <c r="B10" s="4">
        <v>133736.9239031504</v>
      </c>
      <c r="C10" s="4">
        <v>139509.30746282151</v>
      </c>
      <c r="D10" s="4">
        <v>83022.204880298523</v>
      </c>
      <c r="E10" s="4">
        <v>89443.346943275508</v>
      </c>
      <c r="F10" s="4">
        <f t="shared" si="0"/>
        <v>445711.78318954597</v>
      </c>
      <c r="G10" s="4">
        <v>43891.566206602598</v>
      </c>
      <c r="H10" s="4">
        <v>37278.242600414007</v>
      </c>
      <c r="I10" s="4">
        <v>4836.1049844200652</v>
      </c>
      <c r="J10" s="4">
        <v>28174.438604738767</v>
      </c>
      <c r="K10" s="4">
        <f t="shared" si="1"/>
        <v>114180.35239617544</v>
      </c>
      <c r="L10" s="4">
        <v>4601.5093125628673</v>
      </c>
      <c r="M10" s="4">
        <f t="shared" si="2"/>
        <v>564493.64489828423</v>
      </c>
    </row>
    <row r="11" spans="1:55" x14ac:dyDescent="0.25">
      <c r="A11" s="1">
        <v>201804</v>
      </c>
      <c r="B11" s="4">
        <v>134043.49754554336</v>
      </c>
      <c r="C11" s="4">
        <v>139689.98050688868</v>
      </c>
      <c r="D11" s="4">
        <v>84172.614140718331</v>
      </c>
      <c r="E11" s="4">
        <v>87731.236887915191</v>
      </c>
      <c r="F11" s="4">
        <f t="shared" si="0"/>
        <v>445637.3290810656</v>
      </c>
      <c r="G11" s="4">
        <v>43474.716035217578</v>
      </c>
      <c r="H11" s="4">
        <v>38058.390266141898</v>
      </c>
      <c r="I11" s="4">
        <v>4957.6271181918128</v>
      </c>
      <c r="J11" s="4">
        <v>28281.641219010446</v>
      </c>
      <c r="K11" s="4">
        <f t="shared" si="1"/>
        <v>114772.37463856174</v>
      </c>
      <c r="L11" s="4">
        <v>5682.278469088913</v>
      </c>
      <c r="M11" s="4">
        <f t="shared" si="2"/>
        <v>566091.9821887163</v>
      </c>
    </row>
    <row r="12" spans="1:55" x14ac:dyDescent="0.25">
      <c r="A12" s="1">
        <v>201805</v>
      </c>
      <c r="B12" s="4">
        <v>163684.29993050566</v>
      </c>
      <c r="C12" s="4">
        <v>151593.36075149337</v>
      </c>
      <c r="D12" s="4">
        <v>81471.20196505294</v>
      </c>
      <c r="E12" s="4">
        <v>96879.309487132938</v>
      </c>
      <c r="F12" s="4">
        <f t="shared" si="0"/>
        <v>493628.17213418492</v>
      </c>
      <c r="G12" s="4">
        <v>47006.418530673589</v>
      </c>
      <c r="H12" s="4">
        <v>39825.932060663574</v>
      </c>
      <c r="I12" s="4">
        <v>5056.652748097581</v>
      </c>
      <c r="J12" s="4">
        <v>29945.42491061195</v>
      </c>
      <c r="K12" s="4">
        <f t="shared" si="1"/>
        <v>121834.42825004669</v>
      </c>
      <c r="L12" s="4">
        <v>8434.5071257546824</v>
      </c>
      <c r="M12" s="4">
        <f t="shared" si="2"/>
        <v>623897.10750998638</v>
      </c>
    </row>
    <row r="13" spans="1:55" x14ac:dyDescent="0.25">
      <c r="A13" s="1">
        <v>201806</v>
      </c>
      <c r="B13" s="4">
        <v>233389.71563848731</v>
      </c>
      <c r="C13" s="4">
        <v>179300.29393733962</v>
      </c>
      <c r="D13" s="4">
        <v>86925.867280077466</v>
      </c>
      <c r="E13" s="4">
        <v>110865.96461275012</v>
      </c>
      <c r="F13" s="4">
        <f t="shared" si="0"/>
        <v>610481.84146865457</v>
      </c>
      <c r="G13" s="4">
        <v>66214.519917021258</v>
      </c>
      <c r="H13" s="4">
        <v>47000.350659274562</v>
      </c>
      <c r="I13" s="4">
        <v>5354.0906678796509</v>
      </c>
      <c r="J13" s="4">
        <v>35142.849276643705</v>
      </c>
      <c r="K13" s="4">
        <f t="shared" si="1"/>
        <v>153711.81052081918</v>
      </c>
      <c r="L13" s="4">
        <v>8501.6279986974696</v>
      </c>
      <c r="M13" s="4">
        <f t="shared" si="2"/>
        <v>772695.27998817118</v>
      </c>
    </row>
    <row r="14" spans="1:55" x14ac:dyDescent="0.25">
      <c r="A14" s="1">
        <v>201807</v>
      </c>
      <c r="B14" s="4">
        <v>272848.14990450058</v>
      </c>
      <c r="C14" s="4">
        <v>195754.1630351916</v>
      </c>
      <c r="D14" s="4">
        <v>82141.894316240301</v>
      </c>
      <c r="E14" s="4">
        <v>110036.09504594287</v>
      </c>
      <c r="F14" s="4">
        <f t="shared" si="0"/>
        <v>660780.30230187532</v>
      </c>
      <c r="G14" s="4">
        <v>79536.305345938192</v>
      </c>
      <c r="H14" s="4">
        <v>51835.679050928382</v>
      </c>
      <c r="I14" s="4">
        <v>4999.4742503003608</v>
      </c>
      <c r="J14" s="4">
        <v>36580.258383607361</v>
      </c>
      <c r="K14" s="4">
        <f t="shared" si="1"/>
        <v>172951.71703077428</v>
      </c>
      <c r="L14" s="4">
        <v>7349.4491820703315</v>
      </c>
      <c r="M14" s="4">
        <f t="shared" si="2"/>
        <v>841081.46851471998</v>
      </c>
    </row>
    <row r="15" spans="1:55" x14ac:dyDescent="0.25">
      <c r="A15" s="1">
        <v>201808</v>
      </c>
      <c r="B15" s="4">
        <v>250292.82119038471</v>
      </c>
      <c r="C15" s="4">
        <v>190224.16810747341</v>
      </c>
      <c r="D15" s="4">
        <v>87890.242464573937</v>
      </c>
      <c r="E15" s="4">
        <v>114528.96383820831</v>
      </c>
      <c r="F15" s="4">
        <f t="shared" si="0"/>
        <v>642936.19560064038</v>
      </c>
      <c r="G15" s="4">
        <v>75763.26737475858</v>
      </c>
      <c r="H15" s="4">
        <v>50281.778677197522</v>
      </c>
      <c r="I15" s="4">
        <v>5371.1233501677007</v>
      </c>
      <c r="J15" s="4">
        <v>37484.336667961419</v>
      </c>
      <c r="K15" s="4">
        <f t="shared" si="1"/>
        <v>168900.50607008522</v>
      </c>
      <c r="L15" s="4">
        <v>7657.9325398902847</v>
      </c>
      <c r="M15" s="4">
        <f t="shared" si="2"/>
        <v>819494.63421061588</v>
      </c>
    </row>
    <row r="16" spans="1:55" x14ac:dyDescent="0.25">
      <c r="A16" s="1">
        <v>201809</v>
      </c>
      <c r="B16" s="4">
        <v>232383.61524181368</v>
      </c>
      <c r="C16" s="4">
        <v>190390.89178210084</v>
      </c>
      <c r="D16" s="4">
        <v>89790.622205789681</v>
      </c>
      <c r="E16" s="4">
        <v>116630.72826596393</v>
      </c>
      <c r="F16" s="4">
        <f t="shared" si="0"/>
        <v>629195.85749566811</v>
      </c>
      <c r="G16" s="4">
        <v>68410.27243895705</v>
      </c>
      <c r="H16" s="4">
        <v>47948.538679222591</v>
      </c>
      <c r="I16" s="4">
        <v>5722.2331505074062</v>
      </c>
      <c r="J16" s="4">
        <v>36739.694756250974</v>
      </c>
      <c r="K16" s="4">
        <f t="shared" si="1"/>
        <v>158820.73902493803</v>
      </c>
      <c r="L16" s="4">
        <v>5975.8146017277149</v>
      </c>
      <c r="M16" s="4">
        <f t="shared" si="2"/>
        <v>793992.41112233396</v>
      </c>
    </row>
    <row r="17" spans="1:13" x14ac:dyDescent="0.25">
      <c r="A17" s="1">
        <v>201810</v>
      </c>
      <c r="B17" s="4">
        <v>173346.46454475872</v>
      </c>
      <c r="C17" s="4">
        <v>165386.61138149421</v>
      </c>
      <c r="D17" s="4">
        <v>80602.603177705882</v>
      </c>
      <c r="E17" s="4">
        <v>100882.0902018772</v>
      </c>
      <c r="F17" s="4">
        <f t="shared" si="0"/>
        <v>520217.76930583606</v>
      </c>
      <c r="G17" s="4">
        <v>51507.606706384089</v>
      </c>
      <c r="H17" s="4">
        <v>41912.695598787686</v>
      </c>
      <c r="I17" s="4">
        <v>4790.0223366438158</v>
      </c>
      <c r="J17" s="4">
        <v>30845.415931926818</v>
      </c>
      <c r="K17" s="4">
        <f t="shared" si="1"/>
        <v>129055.74057374241</v>
      </c>
      <c r="L17" s="4">
        <v>3877.2093973727701</v>
      </c>
      <c r="M17" s="4">
        <f t="shared" si="2"/>
        <v>653150.71927695128</v>
      </c>
    </row>
    <row r="18" spans="1:13" x14ac:dyDescent="0.25">
      <c r="A18" s="1">
        <v>201811</v>
      </c>
      <c r="B18" s="4">
        <v>124282.03349053882</v>
      </c>
      <c r="C18" s="4">
        <v>140983.58478778804</v>
      </c>
      <c r="D18" s="4">
        <v>73438.062526324909</v>
      </c>
      <c r="E18" s="4">
        <v>93820.815230147768</v>
      </c>
      <c r="F18" s="4">
        <f t="shared" si="0"/>
        <v>432524.49603479961</v>
      </c>
      <c r="G18" s="4">
        <v>42122.649539825747</v>
      </c>
      <c r="H18" s="4">
        <v>35901.217715793668</v>
      </c>
      <c r="I18" s="4">
        <v>5166.2270168192581</v>
      </c>
      <c r="J18" s="4">
        <v>28250.816061907146</v>
      </c>
      <c r="K18" s="4">
        <f t="shared" si="1"/>
        <v>111440.91033434581</v>
      </c>
      <c r="L18" s="4">
        <v>3014.076921874127</v>
      </c>
      <c r="M18" s="4">
        <f t="shared" si="2"/>
        <v>546979.48329101945</v>
      </c>
    </row>
    <row r="19" spans="1:13" x14ac:dyDescent="0.25">
      <c r="A19" s="1">
        <v>201812</v>
      </c>
      <c r="B19" s="4">
        <v>149349.73216896862</v>
      </c>
      <c r="C19" s="4">
        <v>141212.15575951699</v>
      </c>
      <c r="D19" s="4">
        <v>75039.827017709613</v>
      </c>
      <c r="E19" s="4">
        <v>89679.155930013876</v>
      </c>
      <c r="F19" s="4">
        <f t="shared" si="0"/>
        <v>455280.87087620911</v>
      </c>
      <c r="G19" s="4">
        <v>52515.756446010862</v>
      </c>
      <c r="H19" s="4">
        <v>35926.338404832066</v>
      </c>
      <c r="I19" s="4">
        <v>4927.1273184379033</v>
      </c>
      <c r="J19" s="4">
        <v>28077.488144301002</v>
      </c>
      <c r="K19" s="4">
        <f t="shared" si="1"/>
        <v>121446.71031358183</v>
      </c>
      <c r="L19" s="4">
        <v>3627.8765171283126</v>
      </c>
      <c r="M19" s="4">
        <f t="shared" si="2"/>
        <v>580355.45770691929</v>
      </c>
    </row>
    <row r="20" spans="1:13" x14ac:dyDescent="0.25">
      <c r="A20" s="1">
        <v>201901</v>
      </c>
      <c r="B20" s="4">
        <v>184973.24669730038</v>
      </c>
      <c r="C20" s="4">
        <v>140379.41922067309</v>
      </c>
      <c r="D20" s="4">
        <v>79370.021125262196</v>
      </c>
      <c r="E20" s="4">
        <v>92209.357135133905</v>
      </c>
      <c r="F20" s="4">
        <f t="shared" si="0"/>
        <v>496932.04417836957</v>
      </c>
      <c r="G20" s="4">
        <v>65040.463791381953</v>
      </c>
      <c r="H20" s="4">
        <v>36802.696734332596</v>
      </c>
      <c r="I20" s="4">
        <v>5065.5951489445179</v>
      </c>
      <c r="J20" s="4">
        <v>28300.331669172978</v>
      </c>
      <c r="K20" s="4">
        <f t="shared" si="1"/>
        <v>135209.08734383204</v>
      </c>
      <c r="L20" s="4">
        <v>3644.4133435997533</v>
      </c>
      <c r="M20" s="4">
        <f t="shared" si="2"/>
        <v>635785.54486580135</v>
      </c>
    </row>
    <row r="21" spans="1:13" x14ac:dyDescent="0.25">
      <c r="A21" s="1">
        <v>201902</v>
      </c>
      <c r="B21" s="4">
        <v>152682.98606834258</v>
      </c>
      <c r="C21" s="4">
        <v>140548.30474231989</v>
      </c>
      <c r="D21" s="4">
        <v>82463.358631142662</v>
      </c>
      <c r="E21" s="4">
        <v>89606.57320886747</v>
      </c>
      <c r="F21" s="4">
        <f t="shared" si="0"/>
        <v>465301.22265067254</v>
      </c>
      <c r="G21" s="4">
        <v>52394.789413971142</v>
      </c>
      <c r="H21" s="4">
        <v>37020.337799790192</v>
      </c>
      <c r="I21" s="4">
        <v>4896.7846128500105</v>
      </c>
      <c r="J21" s="4">
        <v>28312.466697866108</v>
      </c>
      <c r="K21" s="4">
        <f t="shared" si="1"/>
        <v>122624.37852447745</v>
      </c>
      <c r="L21" s="4">
        <v>3283.6821534170444</v>
      </c>
      <c r="M21" s="4">
        <f t="shared" si="2"/>
        <v>591209.28332856705</v>
      </c>
    </row>
    <row r="22" spans="1:13" x14ac:dyDescent="0.25">
      <c r="A22" s="1">
        <v>201903</v>
      </c>
      <c r="B22" s="4">
        <v>137749.48669064257</v>
      </c>
      <c r="C22" s="4">
        <v>140669.61971434121</v>
      </c>
      <c r="D22" s="4">
        <v>83508.668379397524</v>
      </c>
      <c r="E22" s="4">
        <v>91473.930906790847</v>
      </c>
      <c r="F22" s="4">
        <f t="shared" si="0"/>
        <v>453401.70569117216</v>
      </c>
      <c r="G22" s="4">
        <v>46115.010916625346</v>
      </c>
      <c r="H22" s="4">
        <v>37426.958213693659</v>
      </c>
      <c r="I22" s="4">
        <v>4679.8159450281037</v>
      </c>
      <c r="J22" s="4">
        <v>28280.664930620529</v>
      </c>
      <c r="K22" s="4">
        <f t="shared" si="1"/>
        <v>116502.45000596764</v>
      </c>
      <c r="L22" s="4">
        <v>4707.2177245424155</v>
      </c>
      <c r="M22" s="4">
        <f t="shared" si="2"/>
        <v>574611.37342168216</v>
      </c>
    </row>
    <row r="23" spans="1:13" x14ac:dyDescent="0.25">
      <c r="A23" s="1">
        <v>201904</v>
      </c>
      <c r="B23" s="4">
        <v>147649.27027422679</v>
      </c>
      <c r="C23" s="4">
        <v>140829.9716905549</v>
      </c>
      <c r="D23" s="4">
        <v>84659.886408202728</v>
      </c>
      <c r="E23" s="4">
        <v>88992.408860584314</v>
      </c>
      <c r="F23" s="4">
        <f t="shared" si="0"/>
        <v>462131.53723356867</v>
      </c>
      <c r="G23" s="4">
        <v>44957.709280178104</v>
      </c>
      <c r="H23" s="4">
        <v>37318.489701422339</v>
      </c>
      <c r="I23" s="4">
        <v>4797.268051216829</v>
      </c>
      <c r="J23" s="4">
        <v>28296.384810675328</v>
      </c>
      <c r="K23" s="4">
        <f t="shared" si="1"/>
        <v>115369.85184349259</v>
      </c>
      <c r="L23" s="4">
        <v>5812.8149067210297</v>
      </c>
      <c r="M23" s="4">
        <f t="shared" si="2"/>
        <v>583314.20398378232</v>
      </c>
    </row>
    <row r="24" spans="1:13" x14ac:dyDescent="0.25">
      <c r="A24" s="1">
        <v>201905</v>
      </c>
      <c r="B24" s="4">
        <v>174005.10314668453</v>
      </c>
      <c r="C24" s="4">
        <v>152636.07515724719</v>
      </c>
      <c r="D24" s="4">
        <v>81916.513623582607</v>
      </c>
      <c r="E24" s="4">
        <v>98447.277741833459</v>
      </c>
      <c r="F24" s="4">
        <f t="shared" si="0"/>
        <v>507004.9696693478</v>
      </c>
      <c r="G24" s="4">
        <v>48891.606988868174</v>
      </c>
      <c r="H24" s="4">
        <v>39426.826192871085</v>
      </c>
      <c r="I24" s="4">
        <v>4893.6338571028964</v>
      </c>
      <c r="J24" s="4">
        <v>29955.196075225722</v>
      </c>
      <c r="K24" s="4">
        <f t="shared" si="1"/>
        <v>123167.26311406787</v>
      </c>
      <c r="L24" s="4">
        <v>8628.269279328837</v>
      </c>
      <c r="M24" s="4">
        <f t="shared" si="2"/>
        <v>638800.50206274458</v>
      </c>
    </row>
    <row r="25" spans="1:13" x14ac:dyDescent="0.25">
      <c r="A25" s="1">
        <v>201906</v>
      </c>
      <c r="B25" s="4">
        <v>227233.14126417495</v>
      </c>
      <c r="C25" s="4">
        <v>180148.8361842485</v>
      </c>
      <c r="D25" s="4">
        <v>87402.145067743259</v>
      </c>
      <c r="E25" s="4">
        <v>110726.26992308977</v>
      </c>
      <c r="F25" s="4">
        <f t="shared" si="0"/>
        <v>605510.39243925642</v>
      </c>
      <c r="G25" s="4">
        <v>64326.227595943688</v>
      </c>
      <c r="H25" s="4">
        <v>46661.4362303249</v>
      </c>
      <c r="I25" s="4">
        <v>5181.561322496028</v>
      </c>
      <c r="J25" s="4">
        <v>35016.734248634617</v>
      </c>
      <c r="K25" s="4">
        <f t="shared" si="1"/>
        <v>151185.95939739922</v>
      </c>
      <c r="L25" s="4">
        <v>8696.9320900158527</v>
      </c>
      <c r="M25" s="4">
        <f t="shared" si="2"/>
        <v>765393.28392667149</v>
      </c>
    </row>
    <row r="26" spans="1:13" x14ac:dyDescent="0.25">
      <c r="A26" s="1">
        <v>201907</v>
      </c>
      <c r="B26" s="4">
        <v>261991.74860193397</v>
      </c>
      <c r="C26" s="4">
        <v>196501.94264593758</v>
      </c>
      <c r="D26" s="4">
        <v>82593.483297784755</v>
      </c>
      <c r="E26" s="4">
        <v>110710.37064586036</v>
      </c>
      <c r="F26" s="4">
        <f t="shared" si="0"/>
        <v>651797.54519151663</v>
      </c>
      <c r="G26" s="4">
        <v>78302.15060181341</v>
      </c>
      <c r="H26" s="4">
        <v>51396.04002906596</v>
      </c>
      <c r="I26" s="4">
        <v>4838.3716119878882</v>
      </c>
      <c r="J26" s="4">
        <v>36893.018500998354</v>
      </c>
      <c r="K26" s="4">
        <f t="shared" si="1"/>
        <v>171429.5807438656</v>
      </c>
      <c r="L26" s="4">
        <v>7518.2847856058897</v>
      </c>
      <c r="M26" s="4">
        <f t="shared" si="2"/>
        <v>830745.41072098806</v>
      </c>
    </row>
    <row r="27" spans="1:13" x14ac:dyDescent="0.25">
      <c r="A27" s="1">
        <v>201908</v>
      </c>
      <c r="B27" s="4">
        <v>249077.77978633161</v>
      </c>
      <c r="C27" s="4">
        <v>191023.23106067834</v>
      </c>
      <c r="D27" s="4">
        <v>88376.191716236877</v>
      </c>
      <c r="E27" s="4">
        <v>115206.33456939139</v>
      </c>
      <c r="F27" s="4">
        <f t="shared" si="0"/>
        <v>643683.53713263827</v>
      </c>
      <c r="G27" s="4">
        <v>73880.687673500739</v>
      </c>
      <c r="H27" s="4">
        <v>49887.872622397037</v>
      </c>
      <c r="I27" s="4">
        <v>5197.6939166191178</v>
      </c>
      <c r="J27" s="4">
        <v>37226.674619547659</v>
      </c>
      <c r="K27" s="4">
        <f t="shared" si="1"/>
        <v>166192.92883206456</v>
      </c>
      <c r="L27" s="4">
        <v>7833.8547934057178</v>
      </c>
      <c r="M27" s="4">
        <f t="shared" si="2"/>
        <v>817710.32075810863</v>
      </c>
    </row>
    <row r="28" spans="1:13" x14ac:dyDescent="0.25">
      <c r="A28" s="1">
        <v>201909</v>
      </c>
      <c r="B28" s="4">
        <v>230506.00974231941</v>
      </c>
      <c r="C28" s="4">
        <v>191202.71001678487</v>
      </c>
      <c r="D28" s="4">
        <v>90284.730895402463</v>
      </c>
      <c r="E28" s="4">
        <v>116860.035807484</v>
      </c>
      <c r="F28" s="4">
        <f t="shared" si="0"/>
        <v>628853.48646199075</v>
      </c>
      <c r="G28" s="4">
        <v>68189.912234095566</v>
      </c>
      <c r="H28" s="4">
        <v>47788.911627779387</v>
      </c>
      <c r="I28" s="4">
        <v>5537.5687338849111</v>
      </c>
      <c r="J28" s="4">
        <v>36320.702955402194</v>
      </c>
      <c r="K28" s="4">
        <f t="shared" si="1"/>
        <v>157837.09555116206</v>
      </c>
      <c r="L28" s="4">
        <v>6113.0943134319177</v>
      </c>
      <c r="M28" s="4">
        <f t="shared" si="2"/>
        <v>792803.67632658465</v>
      </c>
    </row>
    <row r="29" spans="1:13" x14ac:dyDescent="0.25">
      <c r="A29" s="1">
        <v>201910</v>
      </c>
      <c r="B29" s="4">
        <v>168015.29530640654</v>
      </c>
      <c r="C29" s="4">
        <v>166399.70300318004</v>
      </c>
      <c r="D29" s="4">
        <v>81059.518126183189</v>
      </c>
      <c r="E29" s="4">
        <v>101756.31593594124</v>
      </c>
      <c r="F29" s="4">
        <f t="shared" si="0"/>
        <v>517230.83237171097</v>
      </c>
      <c r="G29" s="4">
        <v>50912.978406466435</v>
      </c>
      <c r="H29" s="4">
        <v>40914.392502433067</v>
      </c>
      <c r="I29" s="4">
        <v>4635.8655814458552</v>
      </c>
      <c r="J29" s="4">
        <v>30664.519411216879</v>
      </c>
      <c r="K29" s="4">
        <f t="shared" si="1"/>
        <v>127127.75590156224</v>
      </c>
      <c r="L29" s="4">
        <v>3966.2787918841514</v>
      </c>
      <c r="M29" s="4">
        <f t="shared" si="2"/>
        <v>648324.86706515739</v>
      </c>
    </row>
    <row r="30" spans="1:13" x14ac:dyDescent="0.25">
      <c r="A30" s="1">
        <v>201911</v>
      </c>
      <c r="B30" s="4">
        <v>133431.18240896199</v>
      </c>
      <c r="C30" s="4">
        <v>142179.40347782063</v>
      </c>
      <c r="D30" s="4">
        <v>73826.794986442837</v>
      </c>
      <c r="E30" s="4">
        <v>95146.448764397617</v>
      </c>
      <c r="F30" s="4">
        <f t="shared" si="0"/>
        <v>444583.82963762304</v>
      </c>
      <c r="G30" s="4">
        <v>43739.148311455807</v>
      </c>
      <c r="H30" s="4">
        <v>36681.889202247003</v>
      </c>
      <c r="I30" s="4">
        <v>5000.6305950677561</v>
      </c>
      <c r="J30" s="4">
        <v>28104.037845462488</v>
      </c>
      <c r="K30" s="4">
        <f t="shared" si="1"/>
        <v>113525.70595423305</v>
      </c>
      <c r="L30" s="4">
        <v>3083.3179607058105</v>
      </c>
      <c r="M30" s="4">
        <f t="shared" si="2"/>
        <v>561192.85355256195</v>
      </c>
    </row>
    <row r="31" spans="1:13" x14ac:dyDescent="0.25">
      <c r="A31" s="1">
        <v>201912</v>
      </c>
      <c r="B31" s="4">
        <v>160335.34674916754</v>
      </c>
      <c r="C31" s="4">
        <v>142438.13926507189</v>
      </c>
      <c r="D31" s="4">
        <v>75475.055327005015</v>
      </c>
      <c r="E31" s="4">
        <v>93050.458471473714</v>
      </c>
      <c r="F31" s="4">
        <f t="shared" si="0"/>
        <v>471298.99981271819</v>
      </c>
      <c r="G31" s="4">
        <v>55846.372578492672</v>
      </c>
      <c r="H31" s="4">
        <v>37318.255023822967</v>
      </c>
      <c r="I31" s="4">
        <v>4768.7813745487811</v>
      </c>
      <c r="J31" s="4">
        <v>28119.47709252232</v>
      </c>
      <c r="K31" s="4">
        <f t="shared" si="1"/>
        <v>126052.88606938673</v>
      </c>
      <c r="L31" s="4">
        <v>3711.2180990819811</v>
      </c>
      <c r="M31" s="4">
        <f t="shared" si="2"/>
        <v>601063.10398118699</v>
      </c>
    </row>
    <row r="32" spans="1:13" x14ac:dyDescent="0.25">
      <c r="A32" s="1">
        <v>202001</v>
      </c>
      <c r="B32" s="4">
        <v>187069.66991592289</v>
      </c>
      <c r="C32" s="4">
        <v>141608.94523670874</v>
      </c>
      <c r="D32" s="4">
        <v>79573.611836706696</v>
      </c>
      <c r="E32" s="4">
        <v>95067.304752068594</v>
      </c>
      <c r="F32" s="4">
        <f t="shared" si="0"/>
        <v>503319.53174140694</v>
      </c>
      <c r="G32" s="4">
        <v>64135.897097576577</v>
      </c>
      <c r="H32" s="4">
        <v>36792.267158029223</v>
      </c>
      <c r="I32" s="4">
        <v>4902.4177813533915</v>
      </c>
      <c r="J32" s="4">
        <v>26879.75436048954</v>
      </c>
      <c r="K32" s="4">
        <f t="shared" si="1"/>
        <v>132710.33639744873</v>
      </c>
      <c r="L32" s="4">
        <v>3749.5514930849481</v>
      </c>
      <c r="M32" s="4">
        <f t="shared" si="2"/>
        <v>639779.41963194066</v>
      </c>
    </row>
    <row r="33" spans="1:55" x14ac:dyDescent="0.25">
      <c r="A33" s="1">
        <v>202002</v>
      </c>
      <c r="B33" s="4">
        <v>157397.45751050426</v>
      </c>
      <c r="C33" s="4">
        <v>141798.21108248402</v>
      </c>
      <c r="D33" s="4">
        <v>82683.942954890867</v>
      </c>
      <c r="E33" s="4">
        <v>92039.165034731835</v>
      </c>
      <c r="F33" s="4">
        <f t="shared" si="0"/>
        <v>473918.77658261103</v>
      </c>
      <c r="G33" s="4">
        <v>54313.899015542382</v>
      </c>
      <c r="H33" s="4">
        <v>36989.683939591756</v>
      </c>
      <c r="I33" s="4">
        <v>4738.1544279651735</v>
      </c>
      <c r="J33" s="4">
        <v>27797.875469731196</v>
      </c>
      <c r="K33" s="4">
        <f t="shared" si="1"/>
        <v>123839.6128528305</v>
      </c>
      <c r="L33" s="4">
        <v>3378.4135223804833</v>
      </c>
      <c r="M33" s="4">
        <f t="shared" si="2"/>
        <v>601136.80295782199</v>
      </c>
    </row>
    <row r="34" spans="1:55" x14ac:dyDescent="0.25">
      <c r="A34" s="1" t="s">
        <v>16</v>
      </c>
      <c r="I34" s="2" t="s">
        <v>12</v>
      </c>
      <c r="M34" s="2" t="s">
        <v>12</v>
      </c>
    </row>
    <row r="35" spans="1:55" x14ac:dyDescent="0.25">
      <c r="I35" s="2" t="s">
        <v>13</v>
      </c>
      <c r="M35" s="2" t="s">
        <v>13</v>
      </c>
    </row>
    <row r="36" spans="1:55" x14ac:dyDescent="0.25">
      <c r="I36" s="2" t="s">
        <v>15</v>
      </c>
      <c r="M36" s="2" t="s">
        <v>15</v>
      </c>
    </row>
    <row r="37" spans="1:55" x14ac:dyDescent="0.25">
      <c r="I37" s="2" t="s">
        <v>14</v>
      </c>
      <c r="M37" s="2" t="s">
        <v>14</v>
      </c>
    </row>
    <row r="38" spans="1:55" x14ac:dyDescent="0.25">
      <c r="B38" s="3"/>
      <c r="C38" s="3"/>
      <c r="D38" s="3"/>
      <c r="E38" s="3"/>
      <c r="F38" s="3"/>
      <c r="G38" s="3"/>
      <c r="H38" s="3"/>
      <c r="I38" s="2" t="s">
        <v>26</v>
      </c>
      <c r="J38" s="3"/>
      <c r="K38" s="3"/>
      <c r="L38" s="3"/>
      <c r="M38" s="2" t="s">
        <v>28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</row>
    <row r="40" spans="1:55" ht="30" x14ac:dyDescent="0.25"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5" t="s">
        <v>7</v>
      </c>
      <c r="J40" s="5" t="s">
        <v>8</v>
      </c>
      <c r="K40" s="5" t="s">
        <v>9</v>
      </c>
      <c r="L40" s="5" t="s">
        <v>10</v>
      </c>
      <c r="M40" s="5" t="s">
        <v>11</v>
      </c>
    </row>
    <row r="41" spans="1:55" x14ac:dyDescent="0.25">
      <c r="A41" s="1">
        <v>202003</v>
      </c>
      <c r="B41" s="4">
        <v>149385.67028638246</v>
      </c>
      <c r="C41" s="4">
        <v>141917.87037498722</v>
      </c>
      <c r="D41" s="4">
        <v>83727.131311555684</v>
      </c>
      <c r="E41" s="4">
        <v>93269.646028393574</v>
      </c>
      <c r="F41" s="4">
        <f t="shared" si="0"/>
        <v>468300.31800131896</v>
      </c>
      <c r="G41" s="4">
        <v>47390.805770710729</v>
      </c>
      <c r="H41" s="4">
        <v>37061.342112809638</v>
      </c>
      <c r="I41" s="4">
        <v>4528.6337208470422</v>
      </c>
      <c r="J41" s="4">
        <v>28790.808373256321</v>
      </c>
      <c r="K41" s="4">
        <f t="shared" si="1"/>
        <v>117771.58997762373</v>
      </c>
      <c r="L41" s="4">
        <v>4843.0168543670952</v>
      </c>
      <c r="M41" s="4">
        <f t="shared" si="2"/>
        <v>590914.92483330984</v>
      </c>
    </row>
    <row r="42" spans="1:55" x14ac:dyDescent="0.25">
      <c r="A42" s="1">
        <v>202004</v>
      </c>
      <c r="B42" s="4">
        <v>156788.02891719251</v>
      </c>
      <c r="C42" s="4">
        <v>142140.9566142369</v>
      </c>
      <c r="D42" s="4">
        <v>84875.425258244621</v>
      </c>
      <c r="E42" s="4">
        <v>90268.456012538547</v>
      </c>
      <c r="F42" s="4">
        <f t="shared" si="0"/>
        <v>474072.86680221255</v>
      </c>
      <c r="G42" s="4">
        <v>47054.552361412374</v>
      </c>
      <c r="H42" s="4">
        <v>37277.657691008979</v>
      </c>
      <c r="I42" s="4">
        <v>4642.1442700736352</v>
      </c>
      <c r="J42" s="4">
        <v>30749.161500875285</v>
      </c>
      <c r="K42" s="4">
        <f t="shared" si="1"/>
        <v>119723.51582337027</v>
      </c>
      <c r="L42" s="4">
        <v>5980.5095519143069</v>
      </c>
      <c r="M42" s="4">
        <f t="shared" si="2"/>
        <v>599776.89217749715</v>
      </c>
    </row>
    <row r="43" spans="1:55" x14ac:dyDescent="0.25">
      <c r="A43" s="1">
        <v>202005</v>
      </c>
      <c r="B43" s="4">
        <v>170514.40618643732</v>
      </c>
      <c r="C43" s="4">
        <v>153827.12666617968</v>
      </c>
      <c r="D43" s="4">
        <v>82098.727329932488</v>
      </c>
      <c r="E43" s="4">
        <v>99648.264207345026</v>
      </c>
      <c r="F43" s="4">
        <f t="shared" si="0"/>
        <v>506088.5243898945</v>
      </c>
      <c r="G43" s="4">
        <v>48260.485809000929</v>
      </c>
      <c r="H43" s="4">
        <v>39495.187331490422</v>
      </c>
      <c r="I43" s="4">
        <v>4735.9542679332017</v>
      </c>
      <c r="J43" s="4">
        <v>32079.239412708557</v>
      </c>
      <c r="K43" s="4">
        <f t="shared" si="1"/>
        <v>124570.86682113312</v>
      </c>
      <c r="L43" s="4">
        <v>8877.1873299889594</v>
      </c>
      <c r="M43" s="4">
        <f t="shared" si="2"/>
        <v>639536.57854101656</v>
      </c>
    </row>
    <row r="44" spans="1:55" x14ac:dyDescent="0.25">
      <c r="A44" s="1">
        <v>202006</v>
      </c>
      <c r="B44" s="4">
        <v>220511.85412295398</v>
      </c>
      <c r="C44" s="4">
        <v>181097.28870542112</v>
      </c>
      <c r="D44" s="4">
        <v>87597.713691014913</v>
      </c>
      <c r="E44" s="4">
        <v>111320.68033462222</v>
      </c>
      <c r="F44" s="4">
        <f t="shared" si="0"/>
        <v>600527.53685401217</v>
      </c>
      <c r="G44" s="4">
        <v>64216.387341129594</v>
      </c>
      <c r="H44" s="4">
        <v>46629.688076394465</v>
      </c>
      <c r="I44" s="4">
        <v>5014.6852622926153</v>
      </c>
      <c r="J44" s="4">
        <v>36145.819011031643</v>
      </c>
      <c r="K44" s="4">
        <f t="shared" si="1"/>
        <v>152006.5796908483</v>
      </c>
      <c r="L44" s="4">
        <v>8947.8310029364984</v>
      </c>
      <c r="M44" s="4">
        <f t="shared" si="2"/>
        <v>761481.94754779688</v>
      </c>
    </row>
    <row r="45" spans="1:55" x14ac:dyDescent="0.25">
      <c r="A45" s="1">
        <v>202007</v>
      </c>
      <c r="B45" s="4">
        <v>263251.32015812682</v>
      </c>
      <c r="C45" s="4">
        <v>197308.35610837219</v>
      </c>
      <c r="D45" s="4">
        <v>82779.816915084608</v>
      </c>
      <c r="E45" s="4">
        <v>111341.44004976706</v>
      </c>
      <c r="F45" s="4">
        <f t="shared" si="0"/>
        <v>654680.93323135062</v>
      </c>
      <c r="G45" s="4">
        <v>77615.115082968929</v>
      </c>
      <c r="H45" s="4">
        <v>51316.599962640241</v>
      </c>
      <c r="I45" s="4">
        <v>4682.5478263513223</v>
      </c>
      <c r="J45" s="4">
        <v>37176.97808311836</v>
      </c>
      <c r="K45" s="4">
        <f t="shared" si="1"/>
        <v>170791.24095507886</v>
      </c>
      <c r="L45" s="4">
        <v>7735.1807507821468</v>
      </c>
      <c r="M45" s="4">
        <f t="shared" si="2"/>
        <v>833207.35493721161</v>
      </c>
    </row>
    <row r="46" spans="1:55" x14ac:dyDescent="0.25">
      <c r="A46" s="1">
        <v>202008</v>
      </c>
      <c r="B46" s="4">
        <v>249835.25563377517</v>
      </c>
      <c r="C46" s="4">
        <v>191818.25579977175</v>
      </c>
      <c r="D46" s="4">
        <v>88578.331799385371</v>
      </c>
      <c r="E46" s="4">
        <v>115858.18170206199</v>
      </c>
      <c r="F46" s="4">
        <f t="shared" si="0"/>
        <v>646090.02493499429</v>
      </c>
      <c r="G46" s="4">
        <v>74385.358910860814</v>
      </c>
      <c r="H46" s="4">
        <v>49842.724168511195</v>
      </c>
      <c r="I46" s="4">
        <v>5029.9361120241892</v>
      </c>
      <c r="J46" s="4">
        <v>36822.896298607098</v>
      </c>
      <c r="K46" s="4">
        <f t="shared" si="1"/>
        <v>166080.9154900033</v>
      </c>
      <c r="L46" s="4">
        <v>8059.8546783421662</v>
      </c>
      <c r="M46" s="4">
        <f t="shared" si="2"/>
        <v>820230.79510333971</v>
      </c>
    </row>
    <row r="47" spans="1:55" x14ac:dyDescent="0.25">
      <c r="A47" s="1">
        <v>202009</v>
      </c>
      <c r="B47" s="4">
        <v>228916.70724818058</v>
      </c>
      <c r="C47" s="4">
        <v>191965.17800834094</v>
      </c>
      <c r="D47" s="4">
        <v>90488.886216357161</v>
      </c>
      <c r="E47" s="4">
        <v>117367.94436819185</v>
      </c>
      <c r="F47" s="4">
        <f t="shared" si="0"/>
        <v>628738.71584107052</v>
      </c>
      <c r="G47" s="4">
        <v>68142.849513176101</v>
      </c>
      <c r="H47" s="4">
        <v>47285.19407486252</v>
      </c>
      <c r="I47" s="4">
        <v>5358.9465956164804</v>
      </c>
      <c r="J47" s="4">
        <v>35717.355006985599</v>
      </c>
      <c r="K47" s="4">
        <f t="shared" si="1"/>
        <v>156504.34519064071</v>
      </c>
      <c r="L47" s="4">
        <v>6289.4517578670911</v>
      </c>
      <c r="M47" s="4">
        <f t="shared" si="2"/>
        <v>791532.51278957841</v>
      </c>
    </row>
    <row r="48" spans="1:55" x14ac:dyDescent="0.25">
      <c r="A48" s="1">
        <v>202010</v>
      </c>
      <c r="B48" s="4">
        <v>176822.04025995624</v>
      </c>
      <c r="C48" s="4">
        <v>167270.80873198333</v>
      </c>
      <c r="D48" s="4">
        <v>81256.193213433682</v>
      </c>
      <c r="E48" s="4">
        <v>102410.83579581455</v>
      </c>
      <c r="F48" s="4">
        <f t="shared" si="0"/>
        <v>527759.87800118781</v>
      </c>
      <c r="G48" s="4">
        <v>52066.89461422593</v>
      </c>
      <c r="H48" s="4">
        <v>41244.782727128339</v>
      </c>
      <c r="I48" s="4">
        <v>4486.7663214838867</v>
      </c>
      <c r="J48" s="4">
        <v>29759.018506433411</v>
      </c>
      <c r="K48" s="4">
        <f t="shared" si="1"/>
        <v>127557.46216927156</v>
      </c>
      <c r="L48" s="4">
        <v>4080.7024791021267</v>
      </c>
      <c r="M48" s="4">
        <f t="shared" si="2"/>
        <v>659398.04264956154</v>
      </c>
    </row>
    <row r="49" spans="1:13" x14ac:dyDescent="0.25">
      <c r="A49" s="1">
        <v>202011</v>
      </c>
      <c r="B49" s="4">
        <v>142758.66329997321</v>
      </c>
      <c r="C49" s="4">
        <v>143241.22279373617</v>
      </c>
      <c r="D49" s="4">
        <v>73978.330063405607</v>
      </c>
      <c r="E49" s="4">
        <v>96015.830510294254</v>
      </c>
      <c r="F49" s="4">
        <f t="shared" si="0"/>
        <v>455994.04666740925</v>
      </c>
      <c r="G49" s="4">
        <v>46580.595411779439</v>
      </c>
      <c r="H49" s="4">
        <v>37410.815378848441</v>
      </c>
      <c r="I49" s="4">
        <v>4840.4881973592364</v>
      </c>
      <c r="J49" s="4">
        <v>27423.403517402672</v>
      </c>
      <c r="K49" s="4">
        <f t="shared" si="1"/>
        <v>116255.30250538979</v>
      </c>
      <c r="L49" s="4">
        <v>3172.2689972923663</v>
      </c>
      <c r="M49" s="4">
        <f t="shared" si="2"/>
        <v>575421.61817009142</v>
      </c>
    </row>
    <row r="50" spans="1:13" x14ac:dyDescent="0.25">
      <c r="A50" s="1">
        <v>202012</v>
      </c>
      <c r="B50" s="4">
        <v>162933.08243140235</v>
      </c>
      <c r="C50" s="4">
        <v>143545.38563914131</v>
      </c>
      <c r="D50" s="4">
        <v>75668.036163682424</v>
      </c>
      <c r="E50" s="4">
        <v>94694.030599859194</v>
      </c>
      <c r="F50" s="4">
        <f t="shared" si="0"/>
        <v>476840.53483408527</v>
      </c>
      <c r="G50" s="4">
        <v>55325.227615610434</v>
      </c>
      <c r="H50" s="4">
        <v>37489.336398201944</v>
      </c>
      <c r="I50" s="4">
        <v>4615.6374584016203</v>
      </c>
      <c r="J50" s="4">
        <v>27470.674780811853</v>
      </c>
      <c r="K50" s="4">
        <f t="shared" si="1"/>
        <v>124900.87625302584</v>
      </c>
      <c r="L50" s="4">
        <v>3818.2835075540161</v>
      </c>
      <c r="M50" s="4">
        <f t="shared" si="2"/>
        <v>605559.69459466508</v>
      </c>
    </row>
    <row r="51" spans="1:13" x14ac:dyDescent="0.25">
      <c r="A51" s="1">
        <v>202101</v>
      </c>
      <c r="B51" s="4">
        <v>192022.7708394115</v>
      </c>
      <c r="C51" s="4">
        <v>142789.06854858162</v>
      </c>
      <c r="D51" s="4">
        <v>79639.23941714011</v>
      </c>
      <c r="E51" s="4">
        <v>96935.881881402587</v>
      </c>
      <c r="F51" s="4">
        <f t="shared" si="0"/>
        <v>511386.96068653581</v>
      </c>
      <c r="G51" s="4">
        <v>65801.546437907367</v>
      </c>
      <c r="H51" s="4">
        <v>37007.738197610983</v>
      </c>
      <c r="I51" s="4">
        <v>4810.0726348772005</v>
      </c>
      <c r="J51" s="4">
        <v>28485.457508401505</v>
      </c>
      <c r="K51" s="4">
        <f t="shared" si="1"/>
        <v>136104.81477879707</v>
      </c>
      <c r="L51" s="4">
        <v>3814.8917472568519</v>
      </c>
      <c r="M51" s="4">
        <f t="shared" si="2"/>
        <v>651306.66721258976</v>
      </c>
    </row>
    <row r="52" spans="1:13" x14ac:dyDescent="0.25">
      <c r="A52" s="1">
        <v>202102</v>
      </c>
      <c r="B52" s="4">
        <v>167288.88508090001</v>
      </c>
      <c r="C52" s="4">
        <v>142928.08493234208</v>
      </c>
      <c r="D52" s="4">
        <v>82761.218879584689</v>
      </c>
      <c r="E52" s="4">
        <v>93856.5485531335</v>
      </c>
      <c r="F52" s="4">
        <f t="shared" si="0"/>
        <v>486834.73744596029</v>
      </c>
      <c r="G52" s="4">
        <v>55387.945078850898</v>
      </c>
      <c r="H52" s="4">
        <v>36946.381157783035</v>
      </c>
      <c r="I52" s="4">
        <v>4648.0193877031315</v>
      </c>
      <c r="J52" s="4">
        <v>28502.519915218181</v>
      </c>
      <c r="K52" s="4">
        <f t="shared" si="1"/>
        <v>125484.86553955523</v>
      </c>
      <c r="L52" s="4">
        <v>3437.2862698696813</v>
      </c>
      <c r="M52" s="4">
        <f t="shared" si="2"/>
        <v>615756.88925538515</v>
      </c>
    </row>
    <row r="53" spans="1:13" x14ac:dyDescent="0.25">
      <c r="A53" s="1">
        <v>202103</v>
      </c>
      <c r="B53" s="4">
        <v>156935.14813179601</v>
      </c>
      <c r="C53" s="4">
        <v>142959.77298754608</v>
      </c>
      <c r="D53" s="4">
        <v>83800.452076345886</v>
      </c>
      <c r="E53" s="4">
        <v>94877.230809282453</v>
      </c>
      <c r="F53" s="4">
        <f t="shared" si="0"/>
        <v>478572.60400497046</v>
      </c>
      <c r="G53" s="4">
        <v>49288.55228069648</v>
      </c>
      <c r="H53" s="4">
        <v>37058.675969768687</v>
      </c>
      <c r="I53" s="4">
        <v>4442.9007146377544</v>
      </c>
      <c r="J53" s="4">
        <v>28497.437042001606</v>
      </c>
      <c r="K53" s="4">
        <f t="shared" si="1"/>
        <v>119287.56600710453</v>
      </c>
      <c r="L53" s="4">
        <v>4927.4120021085673</v>
      </c>
      <c r="M53" s="4">
        <f t="shared" si="2"/>
        <v>602787.58201418351</v>
      </c>
    </row>
    <row r="54" spans="1:13" x14ac:dyDescent="0.25">
      <c r="A54" s="1">
        <v>202104</v>
      </c>
      <c r="B54" s="4">
        <v>154627.51173127527</v>
      </c>
      <c r="C54" s="4">
        <v>143078.89433057304</v>
      </c>
      <c r="D54" s="4">
        <v>84943.800325746415</v>
      </c>
      <c r="E54" s="4">
        <v>91599.292594270126</v>
      </c>
      <c r="F54" s="4">
        <f t="shared" si="0"/>
        <v>474249.49898186483</v>
      </c>
      <c r="G54" s="4">
        <v>46987.713351988874</v>
      </c>
      <c r="H54" s="4">
        <v>37236.435395048116</v>
      </c>
      <c r="I54" s="4">
        <v>4554.1161932782597</v>
      </c>
      <c r="J54" s="4">
        <v>28505.138722014235</v>
      </c>
      <c r="K54" s="4">
        <f t="shared" si="1"/>
        <v>117283.40366232948</v>
      </c>
      <c r="L54" s="4">
        <v>6084.7268202783353</v>
      </c>
      <c r="M54" s="4">
        <f t="shared" si="2"/>
        <v>597617.62946447264</v>
      </c>
    </row>
    <row r="55" spans="1:13" x14ac:dyDescent="0.25">
      <c r="A55" s="1">
        <v>202105</v>
      </c>
      <c r="B55" s="4">
        <v>165505.23551793367</v>
      </c>
      <c r="C55" s="4">
        <v>154669.99653494457</v>
      </c>
      <c r="D55" s="4">
        <v>82138.453998119221</v>
      </c>
      <c r="E55" s="4">
        <v>100877.45530845222</v>
      </c>
      <c r="F55" s="4">
        <f t="shared" si="0"/>
        <v>503191.14135944971</v>
      </c>
      <c r="G55" s="4">
        <v>48573.466370144139</v>
      </c>
      <c r="H55" s="4">
        <v>39467.95973581315</v>
      </c>
      <c r="I55" s="4">
        <v>4646.7034576656943</v>
      </c>
      <c r="J55" s="4">
        <v>30180.370177328063</v>
      </c>
      <c r="K55" s="4">
        <f t="shared" si="1"/>
        <v>122868.49974095104</v>
      </c>
      <c r="L55" s="4">
        <v>9031.8825455481547</v>
      </c>
      <c r="M55" s="4">
        <f t="shared" si="2"/>
        <v>635091.52364594885</v>
      </c>
    </row>
    <row r="56" spans="1:13" x14ac:dyDescent="0.25">
      <c r="A56" s="1">
        <v>202106</v>
      </c>
      <c r="B56" s="4">
        <v>221632.63027007945</v>
      </c>
      <c r="C56" s="4">
        <v>181776.6826898572</v>
      </c>
      <c r="D56" s="4">
        <v>87641.25749961815</v>
      </c>
      <c r="E56" s="4">
        <v>112321.30407164306</v>
      </c>
      <c r="F56" s="4">
        <f t="shared" si="0"/>
        <v>603371.87453119794</v>
      </c>
      <c r="G56" s="4">
        <v>63976.972502760051</v>
      </c>
      <c r="H56" s="4">
        <v>46548.276009467212</v>
      </c>
      <c r="I56" s="4">
        <v>4920.2620085323642</v>
      </c>
      <c r="J56" s="4">
        <v>35205.325810990733</v>
      </c>
      <c r="K56" s="4">
        <f t="shared" si="1"/>
        <v>150650.83633175035</v>
      </c>
      <c r="L56" s="4">
        <v>9103.7572658768404</v>
      </c>
      <c r="M56" s="4">
        <f t="shared" si="2"/>
        <v>763126.46812882519</v>
      </c>
    </row>
  </sheetData>
  <pageMargins left="0.7" right="0.7" top="0.75" bottom="0.75" header="0.3" footer="0.3"/>
  <pageSetup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055F-EFF8-4F9F-82C2-29B8F7D426B3}">
  <dimension ref="A1:BC44"/>
  <sheetViews>
    <sheetView view="pageBreakPreview" topLeftCell="A13" zoomScaleNormal="100" zoomScaleSheetLayoutView="100" workbookViewId="0">
      <selection activeCell="M39" sqref="M39"/>
    </sheetView>
  </sheetViews>
  <sheetFormatPr defaultRowHeight="15" x14ac:dyDescent="0.25"/>
  <cols>
    <col min="1" max="1" width="9.42578125" style="1" customWidth="1"/>
    <col min="2" max="11" width="12.85546875" style="1" customWidth="1"/>
    <col min="12" max="16384" width="9.140625" style="1"/>
  </cols>
  <sheetData>
    <row r="1" spans="1:55" x14ac:dyDescent="0.25">
      <c r="A1" s="1" t="s">
        <v>18</v>
      </c>
      <c r="I1" s="2" t="s">
        <v>12</v>
      </c>
      <c r="M1" s="2" t="s">
        <v>12</v>
      </c>
    </row>
    <row r="2" spans="1:55" x14ac:dyDescent="0.25">
      <c r="I2" s="2" t="s">
        <v>13</v>
      </c>
      <c r="M2" s="2" t="s">
        <v>13</v>
      </c>
    </row>
    <row r="3" spans="1:55" x14ac:dyDescent="0.25">
      <c r="I3" s="2" t="s">
        <v>15</v>
      </c>
      <c r="M3" s="2" t="s">
        <v>15</v>
      </c>
    </row>
    <row r="4" spans="1:55" x14ac:dyDescent="0.25">
      <c r="I4" s="2" t="s">
        <v>14</v>
      </c>
      <c r="M4" s="2" t="s">
        <v>14</v>
      </c>
    </row>
    <row r="5" spans="1:55" x14ac:dyDescent="0.25">
      <c r="B5" s="3"/>
      <c r="C5" s="3"/>
      <c r="D5" s="3"/>
      <c r="E5" s="3"/>
      <c r="F5" s="3"/>
      <c r="G5" s="3"/>
      <c r="H5" s="3"/>
      <c r="I5" s="2" t="s">
        <v>29</v>
      </c>
      <c r="J5" s="3"/>
      <c r="K5" s="3"/>
      <c r="L5" s="3"/>
      <c r="M5" s="2" t="s">
        <v>30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5" ht="30" x14ac:dyDescent="0.25"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</row>
    <row r="8" spans="1:55" x14ac:dyDescent="0.25">
      <c r="A8" s="1">
        <v>201901</v>
      </c>
      <c r="B8" s="4">
        <v>185215.26585467832</v>
      </c>
      <c r="C8" s="4">
        <v>141635.93423482677</v>
      </c>
      <c r="D8" s="4">
        <v>78224.09414884806</v>
      </c>
      <c r="E8" s="4">
        <v>90038.92121810453</v>
      </c>
      <c r="F8" s="4">
        <f>SUM(B8:E8)</f>
        <v>495114.21545645769</v>
      </c>
      <c r="G8" s="4">
        <v>66087.273211713036</v>
      </c>
      <c r="H8" s="4">
        <v>36087.082134692049</v>
      </c>
      <c r="I8" s="4">
        <v>5262.4207174418516</v>
      </c>
      <c r="J8" s="4">
        <v>28898.739041103752</v>
      </c>
      <c r="K8" s="4">
        <f>SUM(G8:J8)</f>
        <v>136335.5151049507</v>
      </c>
      <c r="L8" s="4">
        <v>3797.4647059150507</v>
      </c>
      <c r="M8" s="4">
        <f>F8+K8+L8</f>
        <v>635247.19526732352</v>
      </c>
    </row>
    <row r="9" spans="1:55" x14ac:dyDescent="0.25">
      <c r="A9" s="1">
        <v>201902</v>
      </c>
      <c r="B9" s="4">
        <v>160153.81587811626</v>
      </c>
      <c r="C9" s="4">
        <v>139729.83766201796</v>
      </c>
      <c r="D9" s="4">
        <v>83637.147477915103</v>
      </c>
      <c r="E9" s="4">
        <v>88108.367241684973</v>
      </c>
      <c r="F9" s="4">
        <f t="shared" ref="F9:F44" si="0">SUM(B9:E9)</f>
        <v>471629.16825973429</v>
      </c>
      <c r="G9" s="4">
        <v>56667.227858055834</v>
      </c>
      <c r="H9" s="4">
        <v>36932.897336115209</v>
      </c>
      <c r="I9" s="4">
        <v>5099.8035471040157</v>
      </c>
      <c r="J9" s="4">
        <v>28904.321699881068</v>
      </c>
      <c r="K9" s="4">
        <f t="shared" ref="K9:K44" si="1">SUM(G9:J9)</f>
        <v>127604.25044115612</v>
      </c>
      <c r="L9" s="4">
        <v>3508.4774175277107</v>
      </c>
      <c r="M9" s="4">
        <f t="shared" ref="M9:M44" si="2">F9+K9+L9</f>
        <v>602741.89611841808</v>
      </c>
    </row>
    <row r="10" spans="1:55" x14ac:dyDescent="0.25">
      <c r="A10" s="1">
        <v>201903</v>
      </c>
      <c r="B10" s="4">
        <v>153667.67477467199</v>
      </c>
      <c r="C10" s="4">
        <v>139896.72990448537</v>
      </c>
      <c r="D10" s="4">
        <v>77422.156202422033</v>
      </c>
      <c r="E10" s="4">
        <v>87306.992515175079</v>
      </c>
      <c r="F10" s="4">
        <f t="shared" si="0"/>
        <v>458293.55339675449</v>
      </c>
      <c r="G10" s="4">
        <v>50200.165539749651</v>
      </c>
      <c r="H10" s="4">
        <v>36411.313968181814</v>
      </c>
      <c r="I10" s="4">
        <v>4768.4750134415008</v>
      </c>
      <c r="J10" s="4">
        <v>28912.526690868403</v>
      </c>
      <c r="K10" s="4">
        <f t="shared" si="1"/>
        <v>120292.48121224137</v>
      </c>
      <c r="L10" s="4">
        <v>4329.2071092079832</v>
      </c>
      <c r="M10" s="4">
        <f t="shared" si="2"/>
        <v>582915.24171820388</v>
      </c>
    </row>
    <row r="11" spans="1:55" x14ac:dyDescent="0.25">
      <c r="A11" s="1">
        <v>201904</v>
      </c>
      <c r="B11" s="4">
        <v>150582.12053114458</v>
      </c>
      <c r="C11" s="4">
        <v>141624.55852006486</v>
      </c>
      <c r="D11" s="4">
        <v>82556.684977175522</v>
      </c>
      <c r="E11" s="4">
        <v>91104.028719588838</v>
      </c>
      <c r="F11" s="4">
        <f t="shared" si="0"/>
        <v>465867.39274797385</v>
      </c>
      <c r="G11" s="4">
        <v>48145.319088532138</v>
      </c>
      <c r="H11" s="4">
        <v>38506.306573000555</v>
      </c>
      <c r="I11" s="4">
        <v>4896.6096108887577</v>
      </c>
      <c r="J11" s="4">
        <v>28904.942994130219</v>
      </c>
      <c r="K11" s="4">
        <f t="shared" si="1"/>
        <v>120453.17826655167</v>
      </c>
      <c r="L11" s="4">
        <v>5217.7434596514204</v>
      </c>
      <c r="M11" s="4">
        <f t="shared" si="2"/>
        <v>591538.31447417685</v>
      </c>
    </row>
    <row r="12" spans="1:55" x14ac:dyDescent="0.25">
      <c r="A12" s="1">
        <v>201905</v>
      </c>
      <c r="B12" s="4">
        <v>162582.91382932587</v>
      </c>
      <c r="C12" s="4">
        <v>154169.37892355869</v>
      </c>
      <c r="D12" s="4">
        <v>85891.966890869458</v>
      </c>
      <c r="E12" s="4">
        <v>96626.248098882192</v>
      </c>
      <c r="F12" s="4">
        <f t="shared" si="0"/>
        <v>499270.5077426362</v>
      </c>
      <c r="G12" s="4">
        <v>49440.714860378561</v>
      </c>
      <c r="H12" s="4">
        <v>40779.884061103578</v>
      </c>
      <c r="I12" s="4">
        <v>5101.9644846103665</v>
      </c>
      <c r="J12" s="4">
        <v>30586.735002722467</v>
      </c>
      <c r="K12" s="4">
        <f t="shared" si="1"/>
        <v>125909.29840881497</v>
      </c>
      <c r="L12" s="4">
        <v>6380.5148592683099</v>
      </c>
      <c r="M12" s="4">
        <f t="shared" si="2"/>
        <v>631560.32101071952</v>
      </c>
    </row>
    <row r="13" spans="1:55" x14ac:dyDescent="0.25">
      <c r="A13" s="1">
        <v>201906</v>
      </c>
      <c r="B13" s="4">
        <v>221051.65689413351</v>
      </c>
      <c r="C13" s="4">
        <v>183139.74709101545</v>
      </c>
      <c r="D13" s="4">
        <v>90312.303748379403</v>
      </c>
      <c r="E13" s="4">
        <v>110772.03024897678</v>
      </c>
      <c r="F13" s="4">
        <f t="shared" si="0"/>
        <v>605275.73798250523</v>
      </c>
      <c r="G13" s="4">
        <v>65732.336110665914</v>
      </c>
      <c r="H13" s="4">
        <v>47817.790546211021</v>
      </c>
      <c r="I13" s="4">
        <v>5471.176393396413</v>
      </c>
      <c r="J13" s="4">
        <v>36084.345366808811</v>
      </c>
      <c r="K13" s="4">
        <f t="shared" si="1"/>
        <v>155105.64841708215</v>
      </c>
      <c r="L13" s="4">
        <v>6817.2842176108306</v>
      </c>
      <c r="M13" s="4">
        <f t="shared" si="2"/>
        <v>767198.67061719822</v>
      </c>
    </row>
    <row r="14" spans="1:55" x14ac:dyDescent="0.25">
      <c r="A14" s="1">
        <v>201907</v>
      </c>
      <c r="B14" s="4">
        <v>265269.5152327831</v>
      </c>
      <c r="C14" s="4">
        <v>197353.03878988489</v>
      </c>
      <c r="D14" s="4">
        <v>84023.259432044419</v>
      </c>
      <c r="E14" s="4">
        <v>110653.79803493925</v>
      </c>
      <c r="F14" s="4">
        <f t="shared" si="0"/>
        <v>657299.61148965161</v>
      </c>
      <c r="G14" s="4">
        <v>80277.373228800134</v>
      </c>
      <c r="H14" s="4">
        <v>52605.476973801538</v>
      </c>
      <c r="I14" s="4">
        <v>5321.1245314532025</v>
      </c>
      <c r="J14" s="4">
        <v>37900.9885460972</v>
      </c>
      <c r="K14" s="4">
        <f t="shared" si="1"/>
        <v>176104.96328015206</v>
      </c>
      <c r="L14" s="4">
        <v>6965.6886017827565</v>
      </c>
      <c r="M14" s="4">
        <f t="shared" si="2"/>
        <v>840370.26337158645</v>
      </c>
    </row>
    <row r="15" spans="1:55" x14ac:dyDescent="0.25">
      <c r="A15" s="1">
        <v>201908</v>
      </c>
      <c r="B15" s="4">
        <v>258004.70987965568</v>
      </c>
      <c r="C15" s="4">
        <v>192601.32935710141</v>
      </c>
      <c r="D15" s="4">
        <v>90545.870404249203</v>
      </c>
      <c r="E15" s="4">
        <v>116403.26492344102</v>
      </c>
      <c r="F15" s="4">
        <f t="shared" si="0"/>
        <v>657555.17456444725</v>
      </c>
      <c r="G15" s="4">
        <v>77497.353293783759</v>
      </c>
      <c r="H15" s="4">
        <v>52174.388169841608</v>
      </c>
      <c r="I15" s="4">
        <v>5706.9150347931618</v>
      </c>
      <c r="J15" s="4">
        <v>38349.837293899735</v>
      </c>
      <c r="K15" s="4">
        <f t="shared" si="1"/>
        <v>173728.49379231827</v>
      </c>
      <c r="L15" s="4">
        <v>7034.8827216973123</v>
      </c>
      <c r="M15" s="4">
        <f t="shared" si="2"/>
        <v>838318.55107846286</v>
      </c>
    </row>
    <row r="16" spans="1:55" x14ac:dyDescent="0.25">
      <c r="A16" s="1">
        <v>201909</v>
      </c>
      <c r="B16" s="4">
        <v>247593.01866241111</v>
      </c>
      <c r="C16" s="4">
        <v>194914.04867635039</v>
      </c>
      <c r="D16" s="4">
        <v>87838.695109142165</v>
      </c>
      <c r="E16" s="4">
        <v>117229.86010955271</v>
      </c>
      <c r="F16" s="4">
        <f t="shared" si="0"/>
        <v>647575.62255745637</v>
      </c>
      <c r="G16" s="4">
        <v>73371.090301656644</v>
      </c>
      <c r="H16" s="4">
        <v>51750.063082689041</v>
      </c>
      <c r="I16" s="4">
        <v>5453.5981759645238</v>
      </c>
      <c r="J16" s="4">
        <v>37548.732105956289</v>
      </c>
      <c r="K16" s="4">
        <f t="shared" si="1"/>
        <v>168123.48366626649</v>
      </c>
      <c r="L16" s="4">
        <v>4943.2653964787614</v>
      </c>
      <c r="M16" s="4">
        <f t="shared" si="2"/>
        <v>820642.37162020174</v>
      </c>
    </row>
    <row r="17" spans="1:13" x14ac:dyDescent="0.25">
      <c r="A17" s="1">
        <v>201910</v>
      </c>
      <c r="B17" s="4">
        <v>190614.85917808977</v>
      </c>
      <c r="C17" s="4">
        <v>167100.66000772631</v>
      </c>
      <c r="D17" s="4">
        <v>84689.197688698201</v>
      </c>
      <c r="E17" s="4">
        <v>99202.521854998995</v>
      </c>
      <c r="F17" s="4">
        <f t="shared" si="0"/>
        <v>541607.23872951325</v>
      </c>
      <c r="G17" s="4">
        <v>57093.607105798292</v>
      </c>
      <c r="H17" s="4">
        <v>45302.002123348444</v>
      </c>
      <c r="I17" s="4">
        <v>5531.8429602406059</v>
      </c>
      <c r="J17" s="4">
        <v>31555.673399693787</v>
      </c>
      <c r="K17" s="4">
        <f t="shared" si="1"/>
        <v>139483.12558908114</v>
      </c>
      <c r="L17" s="4">
        <v>3398.695000276251</v>
      </c>
      <c r="M17" s="4">
        <f t="shared" si="2"/>
        <v>684489.05931887054</v>
      </c>
    </row>
    <row r="18" spans="1:13" x14ac:dyDescent="0.25">
      <c r="A18" s="1">
        <v>201911</v>
      </c>
      <c r="B18" s="4">
        <v>148518.93977508103</v>
      </c>
      <c r="C18" s="4">
        <v>142370.37622858773</v>
      </c>
      <c r="D18" s="4">
        <v>83078.54308515157</v>
      </c>
      <c r="E18" s="4">
        <v>87164.832079857733</v>
      </c>
      <c r="F18" s="4">
        <f t="shared" si="0"/>
        <v>461132.69116867811</v>
      </c>
      <c r="G18" s="4">
        <v>49121.56192093392</v>
      </c>
      <c r="H18" s="4">
        <v>37894.193580526764</v>
      </c>
      <c r="I18" s="4">
        <v>5088.6306298465388</v>
      </c>
      <c r="J18" s="4">
        <v>29074.173946182484</v>
      </c>
      <c r="K18" s="4">
        <f t="shared" si="1"/>
        <v>121178.5600774897</v>
      </c>
      <c r="L18" s="4">
        <v>2820.9318952755739</v>
      </c>
      <c r="M18" s="4">
        <f t="shared" si="2"/>
        <v>585132.18314144341</v>
      </c>
    </row>
    <row r="19" spans="1:13" x14ac:dyDescent="0.25">
      <c r="A19" s="1">
        <v>201912</v>
      </c>
      <c r="B19" s="4">
        <v>169653.87776715911</v>
      </c>
      <c r="C19" s="4">
        <v>142523.35081158674</v>
      </c>
      <c r="D19" s="4">
        <v>72542.101404854882</v>
      </c>
      <c r="E19" s="4">
        <v>88464.050246321538</v>
      </c>
      <c r="F19" s="4">
        <f t="shared" si="0"/>
        <v>473183.3802299223</v>
      </c>
      <c r="G19" s="4">
        <v>59165.260381882566</v>
      </c>
      <c r="H19" s="4">
        <v>37581.454995044995</v>
      </c>
      <c r="I19" s="4">
        <v>4990.4868966596641</v>
      </c>
      <c r="J19" s="4">
        <v>29097.418064024663</v>
      </c>
      <c r="K19" s="4">
        <f t="shared" si="1"/>
        <v>130834.62033761189</v>
      </c>
      <c r="L19" s="4">
        <v>3298.8882580975364</v>
      </c>
      <c r="M19" s="4">
        <f t="shared" si="2"/>
        <v>607316.88882563182</v>
      </c>
    </row>
    <row r="20" spans="1:13" x14ac:dyDescent="0.25">
      <c r="A20" s="1">
        <v>202001</v>
      </c>
      <c r="B20" s="4">
        <v>197252.16983048082</v>
      </c>
      <c r="C20" s="4">
        <v>141577.88832052803</v>
      </c>
      <c r="D20" s="4">
        <v>78949.225772356556</v>
      </c>
      <c r="E20" s="4">
        <v>90797.607453527089</v>
      </c>
      <c r="F20" s="4">
        <f t="shared" si="0"/>
        <v>508576.89137689251</v>
      </c>
      <c r="G20" s="4">
        <v>68866.249608550934</v>
      </c>
      <c r="H20" s="4">
        <v>37339.45067976509</v>
      </c>
      <c r="I20" s="4">
        <v>5174.9867751266065</v>
      </c>
      <c r="J20" s="4">
        <v>29128.049912957533</v>
      </c>
      <c r="K20" s="4">
        <f t="shared" si="1"/>
        <v>140508.73697640016</v>
      </c>
      <c r="L20" s="4">
        <v>3774.9835012387675</v>
      </c>
      <c r="M20" s="4">
        <f t="shared" si="2"/>
        <v>652860.61185453145</v>
      </c>
    </row>
    <row r="21" spans="1:13" x14ac:dyDescent="0.25">
      <c r="A21" s="1">
        <v>202002</v>
      </c>
      <c r="B21" s="4">
        <v>166540.2448128211</v>
      </c>
      <c r="C21" s="4">
        <v>141695.14391033127</v>
      </c>
      <c r="D21" s="4">
        <v>84414.420557618316</v>
      </c>
      <c r="E21" s="4">
        <v>88548.132944852492</v>
      </c>
      <c r="F21" s="4">
        <f t="shared" si="0"/>
        <v>481197.94222562318</v>
      </c>
      <c r="G21" s="4">
        <v>58633.022427069562</v>
      </c>
      <c r="H21" s="4">
        <v>37528.216571485304</v>
      </c>
      <c r="I21" s="4">
        <v>5014.4162479829683</v>
      </c>
      <c r="J21" s="4">
        <v>29134.59700774245</v>
      </c>
      <c r="K21" s="4">
        <f t="shared" si="1"/>
        <v>130310.25225428029</v>
      </c>
      <c r="L21" s="4">
        <v>3487.707033854967</v>
      </c>
      <c r="M21" s="4">
        <f t="shared" si="2"/>
        <v>614995.90151375835</v>
      </c>
    </row>
    <row r="22" spans="1:13" x14ac:dyDescent="0.25">
      <c r="A22" s="1">
        <v>202003</v>
      </c>
      <c r="B22" s="4">
        <v>149655.32159519813</v>
      </c>
      <c r="C22" s="4">
        <v>141821.22624811801</v>
      </c>
      <c r="D22" s="4">
        <v>78135.770793624426</v>
      </c>
      <c r="E22" s="4">
        <v>87102.902205772727</v>
      </c>
      <c r="F22" s="4">
        <f t="shared" si="0"/>
        <v>456715.22084271326</v>
      </c>
      <c r="G22" s="4">
        <v>51684.216698987904</v>
      </c>
      <c r="H22" s="4">
        <v>37749.59785392366</v>
      </c>
      <c r="I22" s="4">
        <v>4688.7403319967034</v>
      </c>
      <c r="J22" s="4">
        <v>29135.881235972622</v>
      </c>
      <c r="K22" s="4">
        <f t="shared" si="1"/>
        <v>123258.43612088088</v>
      </c>
      <c r="L22" s="4">
        <v>4303.5779595923123</v>
      </c>
      <c r="M22" s="4">
        <f t="shared" si="2"/>
        <v>584277.23492318648</v>
      </c>
    </row>
    <row r="23" spans="1:13" x14ac:dyDescent="0.25">
      <c r="A23" s="1">
        <v>202004</v>
      </c>
      <c r="B23" s="4">
        <v>147417.6982508724</v>
      </c>
      <c r="C23" s="4">
        <v>141947.79981574838</v>
      </c>
      <c r="D23" s="4">
        <v>83323.280839624407</v>
      </c>
      <c r="E23" s="4">
        <v>90424.295883661762</v>
      </c>
      <c r="F23" s="4">
        <f t="shared" si="0"/>
        <v>463113.07478990697</v>
      </c>
      <c r="G23" s="4">
        <v>49301.933644391531</v>
      </c>
      <c r="H23" s="4">
        <v>37970.774176000326</v>
      </c>
      <c r="I23" s="4">
        <v>4814.7581311848171</v>
      </c>
      <c r="J23" s="4">
        <v>29133.718708521814</v>
      </c>
      <c r="K23" s="4">
        <f t="shared" si="1"/>
        <v>121221.1846600985</v>
      </c>
      <c r="L23" s="4">
        <v>5186.8541248586434</v>
      </c>
      <c r="M23" s="4">
        <f t="shared" si="2"/>
        <v>589521.11357486411</v>
      </c>
    </row>
    <row r="24" spans="1:13" x14ac:dyDescent="0.25">
      <c r="A24" s="1">
        <v>202005</v>
      </c>
      <c r="B24" s="4">
        <v>163635.85065502243</v>
      </c>
      <c r="C24" s="4">
        <v>154924.40767418395</v>
      </c>
      <c r="D24" s="4">
        <v>86691.921595043459</v>
      </c>
      <c r="E24" s="4">
        <v>98083.197249588222</v>
      </c>
      <c r="F24" s="4">
        <f t="shared" si="0"/>
        <v>503335.37717383803</v>
      </c>
      <c r="G24" s="4">
        <v>50417.010366494906</v>
      </c>
      <c r="H24" s="4">
        <v>41201.197111726928</v>
      </c>
      <c r="I24" s="4">
        <v>5016.9012024643598</v>
      </c>
      <c r="J24" s="4">
        <v>30791.280987914146</v>
      </c>
      <c r="K24" s="4">
        <f t="shared" si="1"/>
        <v>127426.38966860033</v>
      </c>
      <c r="L24" s="4">
        <v>6342.7418523808856</v>
      </c>
      <c r="M24" s="4">
        <f t="shared" si="2"/>
        <v>637104.50869481929</v>
      </c>
    </row>
    <row r="25" spans="1:13" x14ac:dyDescent="0.25">
      <c r="A25" s="1">
        <v>202006</v>
      </c>
      <c r="B25" s="4">
        <v>224519.93896483473</v>
      </c>
      <c r="C25" s="4">
        <v>183619.68799485965</v>
      </c>
      <c r="D25" s="4">
        <v>91146.656597992929</v>
      </c>
      <c r="E25" s="4">
        <v>112821.99372131059</v>
      </c>
      <c r="F25" s="4">
        <f t="shared" si="0"/>
        <v>612108.27727899794</v>
      </c>
      <c r="G25" s="4">
        <v>66612.067751274866</v>
      </c>
      <c r="H25" s="4">
        <v>48035.862441995036</v>
      </c>
      <c r="I25" s="4">
        <v>5379.9434084784853</v>
      </c>
      <c r="J25" s="4">
        <v>36265.567300709619</v>
      </c>
      <c r="K25" s="4">
        <f t="shared" si="1"/>
        <v>156293.44090245801</v>
      </c>
      <c r="L25" s="4">
        <v>6776.9255115526066</v>
      </c>
      <c r="M25" s="4">
        <f t="shared" si="2"/>
        <v>775178.64369300858</v>
      </c>
    </row>
    <row r="26" spans="1:13" x14ac:dyDescent="0.25">
      <c r="A26" s="1">
        <v>202007</v>
      </c>
      <c r="B26" s="4">
        <v>272742.24166857463</v>
      </c>
      <c r="C26" s="4">
        <v>197287.12463424471</v>
      </c>
      <c r="D26" s="4">
        <v>84797.169092188793</v>
      </c>
      <c r="E26" s="4">
        <v>111356.79215875242</v>
      </c>
      <c r="F26" s="4">
        <f t="shared" si="0"/>
        <v>666183.32755376061</v>
      </c>
      <c r="G26" s="4">
        <v>81137.673203353072</v>
      </c>
      <c r="H26" s="4">
        <v>52620.583856781632</v>
      </c>
      <c r="I26" s="4">
        <v>5232.3592364664482</v>
      </c>
      <c r="J26" s="4">
        <v>38038.864414125586</v>
      </c>
      <c r="K26" s="4">
        <f t="shared" si="1"/>
        <v>177029.48071072673</v>
      </c>
      <c r="L26" s="4">
        <v>6924.4513334221019</v>
      </c>
      <c r="M26" s="4">
        <f t="shared" si="2"/>
        <v>850137.2595979094</v>
      </c>
    </row>
    <row r="27" spans="1:13" x14ac:dyDescent="0.25">
      <c r="A27" s="1">
        <v>202008</v>
      </c>
      <c r="B27" s="4">
        <v>265063.99773844582</v>
      </c>
      <c r="C27" s="4">
        <v>192641.85373506387</v>
      </c>
      <c r="D27" s="4">
        <v>91379.197737457958</v>
      </c>
      <c r="E27" s="4">
        <v>117024.85338371115</v>
      </c>
      <c r="F27" s="4">
        <f t="shared" si="0"/>
        <v>666109.9025946788</v>
      </c>
      <c r="G27" s="4">
        <v>78349.702243360211</v>
      </c>
      <c r="H27" s="4">
        <v>51575.410532051043</v>
      </c>
      <c r="I27" s="4">
        <v>5611.1182079015316</v>
      </c>
      <c r="J27" s="4">
        <v>38495.824049879222</v>
      </c>
      <c r="K27" s="4">
        <f t="shared" si="1"/>
        <v>174032.05503319201</v>
      </c>
      <c r="L27" s="4">
        <v>6993.2358202544146</v>
      </c>
      <c r="M27" s="4">
        <f t="shared" si="2"/>
        <v>847135.19344812527</v>
      </c>
    </row>
    <row r="28" spans="1:13" x14ac:dyDescent="0.25">
      <c r="A28" s="1">
        <v>202009</v>
      </c>
      <c r="B28" s="4">
        <v>253154.88865694249</v>
      </c>
      <c r="C28" s="4">
        <v>194871.07813382355</v>
      </c>
      <c r="D28" s="4">
        <v>88649.121812360798</v>
      </c>
      <c r="E28" s="4">
        <v>117662.58473506331</v>
      </c>
      <c r="F28" s="4">
        <f t="shared" si="0"/>
        <v>654337.67333819019</v>
      </c>
      <c r="G28" s="4">
        <v>74188.912809938935</v>
      </c>
      <c r="H28" s="4">
        <v>49880.414354058004</v>
      </c>
      <c r="I28" s="4">
        <v>5362.6324108170702</v>
      </c>
      <c r="J28" s="4">
        <v>37707.772663033604</v>
      </c>
      <c r="K28" s="4">
        <f t="shared" si="1"/>
        <v>167139.73223784761</v>
      </c>
      <c r="L28" s="4">
        <v>4914.0009872600722</v>
      </c>
      <c r="M28" s="4">
        <f t="shared" si="2"/>
        <v>826391.40656329785</v>
      </c>
    </row>
    <row r="29" spans="1:13" x14ac:dyDescent="0.25">
      <c r="A29" s="1">
        <v>202010</v>
      </c>
      <c r="B29" s="4">
        <v>194903.64677580196</v>
      </c>
      <c r="C29" s="4">
        <v>167143.84073342534</v>
      </c>
      <c r="D29" s="4">
        <v>85470.627476593785</v>
      </c>
      <c r="E29" s="4">
        <v>99479.734386681084</v>
      </c>
      <c r="F29" s="4">
        <f t="shared" si="0"/>
        <v>546997.84937250218</v>
      </c>
      <c r="G29" s="4">
        <v>57926.48984028327</v>
      </c>
      <c r="H29" s="4">
        <v>43677.277288975696</v>
      </c>
      <c r="I29" s="4">
        <v>5439.7319856285212</v>
      </c>
      <c r="J29" s="4">
        <v>31751.295476461117</v>
      </c>
      <c r="K29" s="4">
        <f t="shared" si="1"/>
        <v>138794.79459134859</v>
      </c>
      <c r="L29" s="4">
        <v>3378.5745346891822</v>
      </c>
      <c r="M29" s="4">
        <f t="shared" si="2"/>
        <v>689171.21849853999</v>
      </c>
    </row>
    <row r="30" spans="1:13" x14ac:dyDescent="0.25">
      <c r="A30" s="1">
        <v>202011</v>
      </c>
      <c r="B30" s="4">
        <v>151340.17339461943</v>
      </c>
      <c r="C30" s="4">
        <v>142549.98872540079</v>
      </c>
      <c r="D30" s="4">
        <v>83847.209562899152</v>
      </c>
      <c r="E30" s="4">
        <v>88154.741985161905</v>
      </c>
      <c r="F30" s="4">
        <f t="shared" si="0"/>
        <v>465892.11366808129</v>
      </c>
      <c r="G30" s="4">
        <v>49989.924332787232</v>
      </c>
      <c r="H30" s="4">
        <v>38444.864061841683</v>
      </c>
      <c r="I30" s="4">
        <v>5004.3853186185052</v>
      </c>
      <c r="J30" s="4">
        <v>29250.019673432427</v>
      </c>
      <c r="K30" s="4">
        <f t="shared" si="1"/>
        <v>122689.19338667984</v>
      </c>
      <c r="L30" s="4">
        <v>2804.2318197707868</v>
      </c>
      <c r="M30" s="4">
        <f t="shared" si="2"/>
        <v>591385.53887453186</v>
      </c>
    </row>
    <row r="31" spans="1:13" x14ac:dyDescent="0.25">
      <c r="A31" s="1">
        <v>202012</v>
      </c>
      <c r="B31" s="4">
        <v>172959.55868901726</v>
      </c>
      <c r="C31" s="4">
        <v>142750.63317742964</v>
      </c>
      <c r="D31" s="4">
        <v>73215.557274219376</v>
      </c>
      <c r="E31" s="4">
        <v>89662.118459209785</v>
      </c>
      <c r="F31" s="4">
        <f t="shared" si="0"/>
        <v>478587.86759987602</v>
      </c>
      <c r="G31" s="4">
        <v>60074.248648351793</v>
      </c>
      <c r="H31" s="4">
        <v>38512.863594513692</v>
      </c>
      <c r="I31" s="4">
        <v>4908.0130139167868</v>
      </c>
      <c r="J31" s="4">
        <v>29243.034916501972</v>
      </c>
      <c r="K31" s="4">
        <f t="shared" si="1"/>
        <v>132738.16017328424</v>
      </c>
      <c r="L31" s="4">
        <v>3279.358654038555</v>
      </c>
      <c r="M31" s="4">
        <f t="shared" si="2"/>
        <v>614605.38642719877</v>
      </c>
    </row>
    <row r="32" spans="1:13" x14ac:dyDescent="0.25">
      <c r="A32" s="1">
        <v>202101</v>
      </c>
      <c r="B32" s="4">
        <v>201299.28786889964</v>
      </c>
      <c r="C32" s="4">
        <v>141857.14905439285</v>
      </c>
      <c r="D32" s="4">
        <v>79150.432419654942</v>
      </c>
      <c r="E32" s="4">
        <v>91576.038893412871</v>
      </c>
      <c r="F32" s="4">
        <f t="shared" si="0"/>
        <v>513882.90823636024</v>
      </c>
      <c r="G32" s="4">
        <v>69846.377069729919</v>
      </c>
      <c r="H32" s="4">
        <v>38081.973996696339</v>
      </c>
      <c r="I32" s="4">
        <v>5101.2672890654048</v>
      </c>
      <c r="J32" s="4">
        <v>29224.041114922831</v>
      </c>
      <c r="K32" s="4">
        <f t="shared" si="1"/>
        <v>142253.65947041451</v>
      </c>
      <c r="L32" s="4">
        <v>3758.6901710109992</v>
      </c>
      <c r="M32" s="4">
        <f t="shared" si="2"/>
        <v>659895.25787778571</v>
      </c>
    </row>
    <row r="33" spans="1:55" x14ac:dyDescent="0.25">
      <c r="A33" s="1">
        <v>202102</v>
      </c>
      <c r="B33" s="4">
        <v>170234.82786073652</v>
      </c>
      <c r="C33" s="4">
        <v>142062.87825195305</v>
      </c>
      <c r="D33" s="4">
        <v>84631.526684006996</v>
      </c>
      <c r="E33" s="4">
        <v>89301.230286100617</v>
      </c>
      <c r="F33" s="4">
        <f t="shared" si="0"/>
        <v>486230.46308279724</v>
      </c>
      <c r="G33" s="4">
        <v>59532.01940718</v>
      </c>
      <c r="H33" s="4">
        <v>38137.779685673813</v>
      </c>
      <c r="I33" s="4">
        <v>4942.3374154188768</v>
      </c>
      <c r="J33" s="4">
        <v>29229.838326773504</v>
      </c>
      <c r="K33" s="4">
        <f t="shared" si="1"/>
        <v>131841.97483504622</v>
      </c>
      <c r="L33" s="4">
        <v>3472.6536270197685</v>
      </c>
      <c r="M33" s="4">
        <f t="shared" si="2"/>
        <v>621545.09154486319</v>
      </c>
    </row>
    <row r="34" spans="1:55" x14ac:dyDescent="0.25">
      <c r="A34" s="1" t="s">
        <v>18</v>
      </c>
      <c r="I34" s="2" t="s">
        <v>12</v>
      </c>
      <c r="M34" s="2" t="s">
        <v>12</v>
      </c>
    </row>
    <row r="35" spans="1:55" x14ac:dyDescent="0.25">
      <c r="I35" s="2" t="s">
        <v>13</v>
      </c>
      <c r="M35" s="2" t="s">
        <v>13</v>
      </c>
    </row>
    <row r="36" spans="1:55" x14ac:dyDescent="0.25">
      <c r="I36" s="2" t="s">
        <v>15</v>
      </c>
      <c r="M36" s="2" t="s">
        <v>15</v>
      </c>
    </row>
    <row r="37" spans="1:55" x14ac:dyDescent="0.25">
      <c r="I37" s="2" t="s">
        <v>14</v>
      </c>
      <c r="M37" s="2" t="s">
        <v>14</v>
      </c>
    </row>
    <row r="38" spans="1:55" x14ac:dyDescent="0.25">
      <c r="B38" s="3"/>
      <c r="C38" s="3"/>
      <c r="D38" s="3"/>
      <c r="E38" s="3"/>
      <c r="F38" s="3"/>
      <c r="G38" s="3"/>
      <c r="H38" s="3"/>
      <c r="I38" s="2" t="s">
        <v>31</v>
      </c>
      <c r="J38" s="3"/>
      <c r="K38" s="3"/>
      <c r="L38" s="3"/>
      <c r="M38" s="2" t="s">
        <v>32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</row>
    <row r="40" spans="1:55" ht="30" x14ac:dyDescent="0.25"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5" t="s">
        <v>7</v>
      </c>
      <c r="J40" s="5" t="s">
        <v>8</v>
      </c>
      <c r="K40" s="5" t="s">
        <v>9</v>
      </c>
      <c r="L40" s="5" t="s">
        <v>10</v>
      </c>
      <c r="M40" s="5" t="s">
        <v>11</v>
      </c>
    </row>
    <row r="41" spans="1:55" x14ac:dyDescent="0.25">
      <c r="A41" s="1">
        <v>202103</v>
      </c>
      <c r="B41" s="4">
        <v>153385.63834865435</v>
      </c>
      <c r="C41" s="4">
        <v>142160.47353820413</v>
      </c>
      <c r="D41" s="4">
        <v>78330.80398026116</v>
      </c>
      <c r="E41" s="4">
        <v>87810.577791478339</v>
      </c>
      <c r="F41" s="4">
        <f t="shared" si="0"/>
        <v>461687.49365859793</v>
      </c>
      <c r="G41" s="4">
        <v>52531.229522888891</v>
      </c>
      <c r="H41" s="4">
        <v>38221.543089417821</v>
      </c>
      <c r="I41" s="4">
        <v>4621.4466242352237</v>
      </c>
      <c r="J41" s="4">
        <v>29243.486827665802</v>
      </c>
      <c r="K41" s="4">
        <f t="shared" si="1"/>
        <v>124617.70606420774</v>
      </c>
      <c r="L41" s="4">
        <v>4285.0031454683376</v>
      </c>
      <c r="M41" s="4">
        <f t="shared" si="2"/>
        <v>590590.20286827395</v>
      </c>
    </row>
    <row r="42" spans="1:55" x14ac:dyDescent="0.25">
      <c r="A42" s="1">
        <v>202104</v>
      </c>
      <c r="B42" s="4">
        <v>151003.82655054057</v>
      </c>
      <c r="C42" s="4">
        <v>142234.11679098679</v>
      </c>
      <c r="D42" s="4">
        <v>83536.941938854376</v>
      </c>
      <c r="E42" s="4">
        <v>91179.325058798364</v>
      </c>
      <c r="F42" s="4">
        <f t="shared" si="0"/>
        <v>467954.21033918014</v>
      </c>
      <c r="G42" s="4">
        <v>50053.084415765159</v>
      </c>
      <c r="H42" s="4">
        <v>38338.748670319452</v>
      </c>
      <c r="I42" s="4">
        <v>4745.6812285555388</v>
      </c>
      <c r="J42" s="4">
        <v>29262.421741694929</v>
      </c>
      <c r="K42" s="4">
        <f t="shared" si="1"/>
        <v>122399.93605633506</v>
      </c>
      <c r="L42" s="4">
        <v>5164.4669734785512</v>
      </c>
      <c r="M42" s="4">
        <f t="shared" si="2"/>
        <v>595518.61336899374</v>
      </c>
    </row>
    <row r="43" spans="1:55" x14ac:dyDescent="0.25">
      <c r="A43" s="1">
        <v>202105</v>
      </c>
      <c r="B43" s="4">
        <v>167207.54575605123</v>
      </c>
      <c r="C43" s="4">
        <v>155040.29071460164</v>
      </c>
      <c r="D43" s="4">
        <v>86916.619173084866</v>
      </c>
      <c r="E43" s="4">
        <v>99064.355568115643</v>
      </c>
      <c r="F43" s="4">
        <f t="shared" si="0"/>
        <v>508228.81121185335</v>
      </c>
      <c r="G43" s="4">
        <v>51144.510763495586</v>
      </c>
      <c r="H43" s="4">
        <v>41425.537170784868</v>
      </c>
      <c r="I43" s="4">
        <v>4945.1422356885869</v>
      </c>
      <c r="J43" s="4">
        <v>30916.053893110824</v>
      </c>
      <c r="K43" s="4">
        <f t="shared" si="1"/>
        <v>128431.24406307985</v>
      </c>
      <c r="L43" s="4">
        <v>6315.3657360305988</v>
      </c>
      <c r="M43" s="4">
        <f t="shared" si="2"/>
        <v>642975.42101096385</v>
      </c>
    </row>
    <row r="44" spans="1:55" x14ac:dyDescent="0.25">
      <c r="A44" s="1">
        <v>202106</v>
      </c>
      <c r="B44" s="4">
        <v>228741.26827917481</v>
      </c>
      <c r="C44" s="4">
        <v>183523.96432089744</v>
      </c>
      <c r="D44" s="4">
        <v>91376.101565379795</v>
      </c>
      <c r="E44" s="4">
        <v>113866.05795538107</v>
      </c>
      <c r="F44" s="4">
        <f t="shared" si="0"/>
        <v>617507.39212083316</v>
      </c>
      <c r="G44" s="4">
        <v>67354.862754973336</v>
      </c>
      <c r="H44" s="4">
        <v>48096.737567959062</v>
      </c>
      <c r="I44" s="4">
        <v>5302.9779066857955</v>
      </c>
      <c r="J44" s="4">
        <v>36374.001261885525</v>
      </c>
      <c r="K44" s="4">
        <f t="shared" si="1"/>
        <v>157128.57949150371</v>
      </c>
      <c r="L44" s="4">
        <v>6747.675400856102</v>
      </c>
      <c r="M44" s="4">
        <f t="shared" si="2"/>
        <v>781383.64701319288</v>
      </c>
    </row>
  </sheetData>
  <pageMargins left="0.7" right="0.7" top="0.75" bottom="0.75" header="0.3" footer="0.3"/>
  <pageSetup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8418-67E2-4128-9058-7FF4E4D38391}">
  <dimension ref="A1:BC25"/>
  <sheetViews>
    <sheetView view="pageBreakPreview" zoomScaleNormal="100" zoomScaleSheetLayoutView="100" workbookViewId="0">
      <selection activeCell="M6" sqref="M6"/>
    </sheetView>
  </sheetViews>
  <sheetFormatPr defaultRowHeight="15" x14ac:dyDescent="0.25"/>
  <cols>
    <col min="1" max="1" width="9.42578125" style="1" customWidth="1"/>
    <col min="2" max="11" width="12.85546875" style="1" customWidth="1"/>
    <col min="12" max="16384" width="9.140625" style="1"/>
  </cols>
  <sheetData>
    <row r="1" spans="1:55" x14ac:dyDescent="0.25">
      <c r="A1" s="1" t="s">
        <v>19</v>
      </c>
      <c r="I1" s="2" t="s">
        <v>12</v>
      </c>
      <c r="M1" s="2" t="s">
        <v>12</v>
      </c>
    </row>
    <row r="2" spans="1:55" x14ac:dyDescent="0.25">
      <c r="I2" s="2" t="s">
        <v>13</v>
      </c>
      <c r="M2" s="2" t="s">
        <v>13</v>
      </c>
    </row>
    <row r="3" spans="1:55" x14ac:dyDescent="0.25">
      <c r="I3" s="2" t="s">
        <v>15</v>
      </c>
      <c r="M3" s="2" t="s">
        <v>15</v>
      </c>
    </row>
    <row r="4" spans="1:55" x14ac:dyDescent="0.25">
      <c r="I4" s="2" t="s">
        <v>14</v>
      </c>
      <c r="M4" s="2" t="s">
        <v>14</v>
      </c>
    </row>
    <row r="5" spans="1:55" x14ac:dyDescent="0.25">
      <c r="B5" s="3"/>
      <c r="C5" s="3"/>
      <c r="D5" s="3"/>
      <c r="E5" s="3"/>
      <c r="F5" s="3"/>
      <c r="G5" s="3"/>
      <c r="H5" s="3"/>
      <c r="I5" s="2" t="s">
        <v>33</v>
      </c>
      <c r="J5" s="3"/>
      <c r="K5" s="3"/>
      <c r="L5" s="3"/>
      <c r="M5" s="2" t="s">
        <v>34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5" ht="30" x14ac:dyDescent="0.25"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</row>
    <row r="8" spans="1:55" x14ac:dyDescent="0.25">
      <c r="A8" s="1">
        <v>202001</v>
      </c>
      <c r="B8" s="4">
        <v>182392.90837059094</v>
      </c>
      <c r="C8" s="4">
        <v>136540.29484956749</v>
      </c>
      <c r="D8" s="4">
        <v>81030.689185625568</v>
      </c>
      <c r="E8" s="4">
        <v>90979.192540284537</v>
      </c>
      <c r="F8" s="4">
        <f>SUM(B8:E8)</f>
        <v>490943.08494606859</v>
      </c>
      <c r="G8" s="4">
        <v>64113.804807522138</v>
      </c>
      <c r="H8" s="4">
        <v>34284.451445676976</v>
      </c>
      <c r="I8" s="4">
        <v>5194.2987670015045</v>
      </c>
      <c r="J8" s="4">
        <v>26938.47695962909</v>
      </c>
      <c r="K8" s="4">
        <f>SUM(G8:J8)</f>
        <v>130531.0319798297</v>
      </c>
      <c r="L8" s="4">
        <v>3715.4479150354045</v>
      </c>
      <c r="M8" s="4">
        <f>F8+K8+L8</f>
        <v>625189.56484093366</v>
      </c>
    </row>
    <row r="9" spans="1:55" x14ac:dyDescent="0.25">
      <c r="A9" s="1">
        <v>202002</v>
      </c>
      <c r="B9" s="4">
        <v>162554.92679356833</v>
      </c>
      <c r="C9" s="4">
        <v>138293.74583121375</v>
      </c>
      <c r="D9" s="4">
        <v>84422.111982951203</v>
      </c>
      <c r="E9" s="4">
        <v>87714.824577330393</v>
      </c>
      <c r="F9" s="4">
        <f t="shared" ref="F9:F25" si="0">SUM(B9:E9)</f>
        <v>472985.60918506363</v>
      </c>
      <c r="G9" s="4">
        <v>55370.772008630847</v>
      </c>
      <c r="H9" s="4">
        <v>35997.688182649879</v>
      </c>
      <c r="I9" s="4">
        <v>5070.1467747897368</v>
      </c>
      <c r="J9" s="4">
        <v>27862.951876254469</v>
      </c>
      <c r="K9" s="4">
        <f t="shared" ref="K9:K25" si="1">SUM(G9:J9)</f>
        <v>124301.55884232494</v>
      </c>
      <c r="L9" s="4">
        <v>3577.1886592218602</v>
      </c>
      <c r="M9" s="4">
        <f t="shared" ref="M9:M25" si="2">F9+K9+L9</f>
        <v>600864.3566866105</v>
      </c>
    </row>
    <row r="10" spans="1:55" x14ac:dyDescent="0.25">
      <c r="A10" s="1">
        <v>202003</v>
      </c>
      <c r="B10" s="4">
        <v>145091.18922205301</v>
      </c>
      <c r="C10" s="4">
        <v>135151.7566562774</v>
      </c>
      <c r="D10" s="4">
        <v>73350.17672070516</v>
      </c>
      <c r="E10" s="4">
        <v>85480.606242009279</v>
      </c>
      <c r="F10" s="4">
        <f t="shared" si="0"/>
        <v>439073.72884104482</v>
      </c>
      <c r="G10" s="4">
        <v>48636.442479660269</v>
      </c>
      <c r="H10" s="4">
        <v>36758.512611139355</v>
      </c>
      <c r="I10" s="4">
        <v>5677.1074308655589</v>
      </c>
      <c r="J10" s="4">
        <v>28903.378059607312</v>
      </c>
      <c r="K10" s="4">
        <f t="shared" si="1"/>
        <v>119975.4405812725</v>
      </c>
      <c r="L10" s="4">
        <v>4619.1138843900699</v>
      </c>
      <c r="M10" s="4">
        <f t="shared" si="2"/>
        <v>563668.2833067074</v>
      </c>
    </row>
    <row r="11" spans="1:55" x14ac:dyDescent="0.25">
      <c r="A11" s="1">
        <v>202004</v>
      </c>
      <c r="B11" s="4">
        <v>141863.57147116185</v>
      </c>
      <c r="C11" s="4">
        <v>138320.43962066266</v>
      </c>
      <c r="D11" s="4">
        <v>79280.484318206174</v>
      </c>
      <c r="E11" s="4">
        <v>89156.679239960868</v>
      </c>
      <c r="F11" s="4">
        <f t="shared" si="0"/>
        <v>448621.17464999156</v>
      </c>
      <c r="G11" s="4">
        <v>46089.480808566012</v>
      </c>
      <c r="H11" s="4">
        <v>37048.509265495632</v>
      </c>
      <c r="I11" s="4">
        <v>5807.3690742942372</v>
      </c>
      <c r="J11" s="4">
        <v>30884.672735794804</v>
      </c>
      <c r="K11" s="4">
        <f t="shared" si="1"/>
        <v>119830.0318841507</v>
      </c>
      <c r="L11" s="4">
        <v>5407.4987998559291</v>
      </c>
      <c r="M11" s="4">
        <f t="shared" si="2"/>
        <v>573858.70533399819</v>
      </c>
    </row>
    <row r="12" spans="1:55" x14ac:dyDescent="0.25">
      <c r="A12" s="1">
        <v>202005</v>
      </c>
      <c r="B12" s="4">
        <v>158796.82666976954</v>
      </c>
      <c r="C12" s="4">
        <v>150958.35657351415</v>
      </c>
      <c r="D12" s="4">
        <v>80206.074879273714</v>
      </c>
      <c r="E12" s="4">
        <v>96609.98744620553</v>
      </c>
      <c r="F12" s="4">
        <f t="shared" si="0"/>
        <v>486571.24556876288</v>
      </c>
      <c r="G12" s="4">
        <v>47861.800084483446</v>
      </c>
      <c r="H12" s="4">
        <v>39574.512279032431</v>
      </c>
      <c r="I12" s="4">
        <v>6038.0409120979857</v>
      </c>
      <c r="J12" s="4">
        <v>32593.047578335758</v>
      </c>
      <c r="K12" s="4">
        <f t="shared" si="1"/>
        <v>126067.40085394961</v>
      </c>
      <c r="L12" s="4">
        <v>6505.9261975590871</v>
      </c>
      <c r="M12" s="4">
        <f t="shared" si="2"/>
        <v>619144.57262027159</v>
      </c>
    </row>
    <row r="13" spans="1:55" x14ac:dyDescent="0.25">
      <c r="A13" s="1">
        <v>202006</v>
      </c>
      <c r="B13" s="4">
        <v>220060.71282833474</v>
      </c>
      <c r="C13" s="4">
        <v>177271.42783914422</v>
      </c>
      <c r="D13" s="4">
        <v>84610.737893007332</v>
      </c>
      <c r="E13" s="4">
        <v>110230.4390298584</v>
      </c>
      <c r="F13" s="4">
        <f t="shared" si="0"/>
        <v>592173.3175903447</v>
      </c>
      <c r="G13" s="4">
        <v>64969.671307523691</v>
      </c>
      <c r="H13" s="4">
        <v>47382.977794681676</v>
      </c>
      <c r="I13" s="4">
        <v>6442.2225481944788</v>
      </c>
      <c r="J13" s="4">
        <v>36709.557666032852</v>
      </c>
      <c r="K13" s="4">
        <f t="shared" si="1"/>
        <v>155504.42931643268</v>
      </c>
      <c r="L13" s="4">
        <v>6617.4634742150865</v>
      </c>
      <c r="M13" s="4">
        <f t="shared" si="2"/>
        <v>754295.2103809925</v>
      </c>
    </row>
    <row r="14" spans="1:55" x14ac:dyDescent="0.25">
      <c r="A14" s="1">
        <v>202007</v>
      </c>
      <c r="B14" s="4">
        <v>271062.59898099652</v>
      </c>
      <c r="C14" s="4">
        <v>194173.55780593568</v>
      </c>
      <c r="D14" s="4">
        <v>82745.805705304112</v>
      </c>
      <c r="E14" s="4">
        <v>110944.30250888674</v>
      </c>
      <c r="F14" s="4">
        <f t="shared" si="0"/>
        <v>658926.26500112307</v>
      </c>
      <c r="G14" s="4">
        <v>80929.47313230345</v>
      </c>
      <c r="H14" s="4">
        <v>52644.996996016984</v>
      </c>
      <c r="I14" s="4">
        <v>5709.6874781761808</v>
      </c>
      <c r="J14" s="4">
        <v>37940.231459948613</v>
      </c>
      <c r="K14" s="4">
        <f t="shared" si="1"/>
        <v>177224.38906644523</v>
      </c>
      <c r="L14" s="4">
        <v>8325.1992189868888</v>
      </c>
      <c r="M14" s="4">
        <f t="shared" si="2"/>
        <v>844475.85328655515</v>
      </c>
    </row>
    <row r="15" spans="1:55" x14ac:dyDescent="0.25">
      <c r="A15" s="1">
        <v>202008</v>
      </c>
      <c r="B15" s="4">
        <v>266408.00332996994</v>
      </c>
      <c r="C15" s="4">
        <v>191764.49165855415</v>
      </c>
      <c r="D15" s="4">
        <v>78547.619971888809</v>
      </c>
      <c r="E15" s="4">
        <v>114646.04227983947</v>
      </c>
      <c r="F15" s="4">
        <f t="shared" si="0"/>
        <v>651366.15724025248</v>
      </c>
      <c r="G15" s="4">
        <v>78809.72347423168</v>
      </c>
      <c r="H15" s="4">
        <v>51529.042918489293</v>
      </c>
      <c r="I15" s="4">
        <v>6385.2916873645263</v>
      </c>
      <c r="J15" s="4">
        <v>37724.248414859678</v>
      </c>
      <c r="K15" s="4">
        <f t="shared" si="1"/>
        <v>174448.30649494517</v>
      </c>
      <c r="L15" s="4">
        <v>9202.4405496227519</v>
      </c>
      <c r="M15" s="4">
        <f t="shared" si="2"/>
        <v>835016.90428482043</v>
      </c>
    </row>
    <row r="16" spans="1:55" x14ac:dyDescent="0.25">
      <c r="A16" s="1">
        <v>202009</v>
      </c>
      <c r="B16" s="4">
        <v>256667.94746940202</v>
      </c>
      <c r="C16" s="4">
        <v>195379.44197256479</v>
      </c>
      <c r="D16" s="4">
        <v>85906.90049576154</v>
      </c>
      <c r="E16" s="4">
        <v>120118.67520852572</v>
      </c>
      <c r="F16" s="4">
        <f t="shared" si="0"/>
        <v>658072.96514625405</v>
      </c>
      <c r="G16" s="4">
        <v>74949.04198568243</v>
      </c>
      <c r="H16" s="4">
        <v>49828.694366181502</v>
      </c>
      <c r="I16" s="4">
        <v>6966.0539937450894</v>
      </c>
      <c r="J16" s="4">
        <v>37042.034116756411</v>
      </c>
      <c r="K16" s="4">
        <f t="shared" si="1"/>
        <v>168785.82446236542</v>
      </c>
      <c r="L16" s="4">
        <v>5239.4988206347271</v>
      </c>
      <c r="M16" s="4">
        <f t="shared" si="2"/>
        <v>832098.28842925408</v>
      </c>
    </row>
    <row r="17" spans="1:13" x14ac:dyDescent="0.25">
      <c r="A17" s="1">
        <v>202010</v>
      </c>
      <c r="B17" s="4">
        <v>194943.93029189619</v>
      </c>
      <c r="C17" s="4">
        <v>168422.24471714065</v>
      </c>
      <c r="D17" s="4">
        <v>82931.133699916914</v>
      </c>
      <c r="E17" s="4">
        <v>102591.95689680542</v>
      </c>
      <c r="F17" s="4">
        <f t="shared" si="0"/>
        <v>548889.26560575922</v>
      </c>
      <c r="G17" s="4">
        <v>57273.84834784898</v>
      </c>
      <c r="H17" s="4">
        <v>43144.559052196179</v>
      </c>
      <c r="I17" s="4">
        <v>6356.6263869269806</v>
      </c>
      <c r="J17" s="4">
        <v>30799.775818779228</v>
      </c>
      <c r="K17" s="4">
        <f t="shared" si="1"/>
        <v>137574.80960575136</v>
      </c>
      <c r="L17" s="4">
        <v>2976.191169705683</v>
      </c>
      <c r="M17" s="4">
        <f t="shared" si="2"/>
        <v>689440.26638121624</v>
      </c>
    </row>
    <row r="18" spans="1:13" x14ac:dyDescent="0.25">
      <c r="A18" s="1">
        <v>202011</v>
      </c>
      <c r="B18" s="4">
        <v>147251.83555732202</v>
      </c>
      <c r="C18" s="4">
        <v>137911.88738031543</v>
      </c>
      <c r="D18" s="4">
        <v>77298.405906649554</v>
      </c>
      <c r="E18" s="4">
        <v>88561.649328916188</v>
      </c>
      <c r="F18" s="4">
        <f t="shared" si="0"/>
        <v>451023.77817320323</v>
      </c>
      <c r="G18" s="4">
        <v>48210.389084820257</v>
      </c>
      <c r="H18" s="4">
        <v>37628.30559536173</v>
      </c>
      <c r="I18" s="4">
        <v>6120.6025224204159</v>
      </c>
      <c r="J18" s="4">
        <v>27807.162446477319</v>
      </c>
      <c r="K18" s="4">
        <f t="shared" si="1"/>
        <v>119766.45964907973</v>
      </c>
      <c r="L18" s="4">
        <v>2975.0520056558212</v>
      </c>
      <c r="M18" s="4">
        <f t="shared" si="2"/>
        <v>573765.28982793877</v>
      </c>
    </row>
    <row r="19" spans="1:13" x14ac:dyDescent="0.25">
      <c r="A19" s="1">
        <v>202012</v>
      </c>
      <c r="B19" s="4">
        <v>168871.13699644955</v>
      </c>
      <c r="C19" s="4">
        <v>134544.59604416628</v>
      </c>
      <c r="D19" s="4">
        <v>67067.228723745997</v>
      </c>
      <c r="E19" s="4">
        <v>89975.284689258886</v>
      </c>
      <c r="F19" s="4">
        <f t="shared" si="0"/>
        <v>460458.24645362073</v>
      </c>
      <c r="G19" s="4">
        <v>58276.590582049779</v>
      </c>
      <c r="H19" s="4">
        <v>37612.619843553242</v>
      </c>
      <c r="I19" s="4">
        <v>5859.7427903594198</v>
      </c>
      <c r="J19" s="4">
        <v>27865.703986589186</v>
      </c>
      <c r="K19" s="4">
        <f t="shared" si="1"/>
        <v>129614.65720255164</v>
      </c>
      <c r="L19" s="4">
        <v>3398.99834345299</v>
      </c>
      <c r="M19" s="4">
        <f t="shared" si="2"/>
        <v>593471.90199962538</v>
      </c>
    </row>
    <row r="20" spans="1:13" x14ac:dyDescent="0.25">
      <c r="A20" s="1">
        <v>202101</v>
      </c>
      <c r="B20" s="4">
        <v>196613.40506580536</v>
      </c>
      <c r="C20" s="4">
        <v>138208.47420163383</v>
      </c>
      <c r="D20" s="4">
        <v>81520.288777832902</v>
      </c>
      <c r="E20" s="4">
        <v>91887.572866162081</v>
      </c>
      <c r="F20" s="4">
        <f t="shared" si="0"/>
        <v>508229.74091143417</v>
      </c>
      <c r="G20" s="4">
        <v>67951.739987286041</v>
      </c>
      <c r="H20" s="4">
        <v>37070.91646594381</v>
      </c>
      <c r="I20" s="4">
        <v>5216.7814460983473</v>
      </c>
      <c r="J20" s="4">
        <v>27927.067536347844</v>
      </c>
      <c r="K20" s="4">
        <f t="shared" si="1"/>
        <v>138166.50543567605</v>
      </c>
      <c r="L20" s="4">
        <v>3743.213225888082</v>
      </c>
      <c r="M20" s="4">
        <f t="shared" si="2"/>
        <v>650139.45957299834</v>
      </c>
    </row>
    <row r="21" spans="1:13" x14ac:dyDescent="0.25">
      <c r="A21" s="1">
        <v>202102</v>
      </c>
      <c r="B21" s="4">
        <v>166260.09417181968</v>
      </c>
      <c r="C21" s="4">
        <v>138991.29288184884</v>
      </c>
      <c r="D21" s="4">
        <v>84926.986739521672</v>
      </c>
      <c r="E21" s="4">
        <v>89025.560716694861</v>
      </c>
      <c r="F21" s="4">
        <f t="shared" si="0"/>
        <v>479203.93450988503</v>
      </c>
      <c r="G21" s="4">
        <v>57661.757306254185</v>
      </c>
      <c r="H21" s="4">
        <v>37083.210068564062</v>
      </c>
      <c r="I21" s="4">
        <v>5091.6778759938416</v>
      </c>
      <c r="J21" s="4">
        <v>27946.668874135998</v>
      </c>
      <c r="K21" s="4">
        <f t="shared" si="1"/>
        <v>127783.3141249481</v>
      </c>
      <c r="L21" s="4">
        <v>3603.9207672673097</v>
      </c>
      <c r="M21" s="4">
        <f t="shared" si="2"/>
        <v>610591.1694021005</v>
      </c>
    </row>
    <row r="22" spans="1:13" x14ac:dyDescent="0.25">
      <c r="A22" s="1">
        <v>202103</v>
      </c>
      <c r="B22" s="4">
        <v>148336.48372826152</v>
      </c>
      <c r="C22" s="4">
        <v>137879.355417096</v>
      </c>
      <c r="D22" s="4">
        <v>73784.199421991361</v>
      </c>
      <c r="E22" s="4">
        <v>87052.468627355469</v>
      </c>
      <c r="F22" s="4">
        <f t="shared" si="0"/>
        <v>447052.50719470432</v>
      </c>
      <c r="G22" s="4">
        <v>50097.71651120374</v>
      </c>
      <c r="H22" s="4">
        <v>37158.780114882444</v>
      </c>
      <c r="I22" s="4">
        <v>5701.1923687011258</v>
      </c>
      <c r="J22" s="4">
        <v>27949.468574676739</v>
      </c>
      <c r="K22" s="4">
        <f t="shared" si="1"/>
        <v>120907.15756946405</v>
      </c>
      <c r="L22" s="4">
        <v>4653.6322347469704</v>
      </c>
      <c r="M22" s="4">
        <f t="shared" si="2"/>
        <v>572613.29699891526</v>
      </c>
    </row>
    <row r="23" spans="1:13" x14ac:dyDescent="0.25">
      <c r="A23" s="1">
        <v>202104</v>
      </c>
      <c r="B23" s="4">
        <v>144465.85080569892</v>
      </c>
      <c r="C23" s="4">
        <v>139104.09654738224</v>
      </c>
      <c r="D23" s="4">
        <v>79753.809238781134</v>
      </c>
      <c r="E23" s="4">
        <v>90180.099272013482</v>
      </c>
      <c r="F23" s="4">
        <f t="shared" si="0"/>
        <v>453503.85586387577</v>
      </c>
      <c r="G23" s="4">
        <v>47063.489837314337</v>
      </c>
      <c r="H23" s="4">
        <v>37226.814533341349</v>
      </c>
      <c r="I23" s="4">
        <v>5831.5127327213386</v>
      </c>
      <c r="J23" s="4">
        <v>27951.638077924181</v>
      </c>
      <c r="K23" s="4">
        <f t="shared" si="1"/>
        <v>118073.45518130119</v>
      </c>
      <c r="L23" s="4">
        <v>5447.9087015816131</v>
      </c>
      <c r="M23" s="4">
        <f t="shared" si="2"/>
        <v>577025.21974675858</v>
      </c>
    </row>
    <row r="24" spans="1:13" x14ac:dyDescent="0.25">
      <c r="A24" s="1">
        <v>202105</v>
      </c>
      <c r="B24" s="4">
        <v>161292.96437443997</v>
      </c>
      <c r="C24" s="4">
        <v>150885.14555596339</v>
      </c>
      <c r="D24" s="4">
        <v>80684.34637791678</v>
      </c>
      <c r="E24" s="4">
        <v>97571.358367724533</v>
      </c>
      <c r="F24" s="4">
        <f t="shared" si="0"/>
        <v>490433.81467604468</v>
      </c>
      <c r="G24" s="4">
        <v>48472.742011436225</v>
      </c>
      <c r="H24" s="4">
        <v>39701.191743146745</v>
      </c>
      <c r="I24" s="4">
        <v>6063.5933300862807</v>
      </c>
      <c r="J24" s="4">
        <v>29918.517289046835</v>
      </c>
      <c r="K24" s="4">
        <f t="shared" si="1"/>
        <v>124156.0443737161</v>
      </c>
      <c r="L24" s="4">
        <v>6554.5445788123425</v>
      </c>
      <c r="M24" s="4">
        <f t="shared" si="2"/>
        <v>621144.40362857305</v>
      </c>
    </row>
    <row r="25" spans="1:13" x14ac:dyDescent="0.25">
      <c r="A25" s="1">
        <v>202106</v>
      </c>
      <c r="B25" s="4">
        <v>223223.81954460216</v>
      </c>
      <c r="C25" s="4">
        <v>178399.57427283225</v>
      </c>
      <c r="D25" s="4">
        <v>85110.053528959572</v>
      </c>
      <c r="E25" s="4">
        <v>111283.9675559834</v>
      </c>
      <c r="F25" s="4">
        <f t="shared" si="0"/>
        <v>598017.41490237741</v>
      </c>
      <c r="G25" s="4">
        <v>65412.381713068666</v>
      </c>
      <c r="H25" s="4">
        <v>47437.846431210186</v>
      </c>
      <c r="I25" s="4">
        <v>6469.7548710356241</v>
      </c>
      <c r="J25" s="4">
        <v>34833.44398279654</v>
      </c>
      <c r="K25" s="4">
        <f t="shared" si="1"/>
        <v>154153.42699811101</v>
      </c>
      <c r="L25" s="4">
        <v>6666.9153665897011</v>
      </c>
      <c r="M25" s="4">
        <f t="shared" si="2"/>
        <v>758837.75726707804</v>
      </c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17A7-9453-47C2-AD81-5784B291A9C0}">
  <dimension ref="A1:BC13"/>
  <sheetViews>
    <sheetView view="pageBreakPreview" zoomScaleNormal="100" zoomScaleSheetLayoutView="100" workbookViewId="0">
      <selection activeCell="M6" sqref="M6"/>
    </sheetView>
  </sheetViews>
  <sheetFormatPr defaultRowHeight="15" x14ac:dyDescent="0.25"/>
  <cols>
    <col min="1" max="1" width="9.42578125" style="1" customWidth="1"/>
    <col min="2" max="11" width="12.85546875" style="1" customWidth="1"/>
    <col min="12" max="16384" width="9.140625" style="1"/>
  </cols>
  <sheetData>
    <row r="1" spans="1:55" x14ac:dyDescent="0.25">
      <c r="A1" s="1" t="s">
        <v>20</v>
      </c>
      <c r="I1" s="2" t="s">
        <v>12</v>
      </c>
      <c r="M1" s="2" t="s">
        <v>12</v>
      </c>
    </row>
    <row r="2" spans="1:55" x14ac:dyDescent="0.25">
      <c r="I2" s="2" t="s">
        <v>13</v>
      </c>
      <c r="M2" s="2" t="s">
        <v>13</v>
      </c>
    </row>
    <row r="3" spans="1:55" x14ac:dyDescent="0.25">
      <c r="I3" s="2" t="s">
        <v>15</v>
      </c>
      <c r="M3" s="2" t="s">
        <v>15</v>
      </c>
    </row>
    <row r="4" spans="1:55" x14ac:dyDescent="0.25">
      <c r="I4" s="2" t="s">
        <v>14</v>
      </c>
      <c r="M4" s="2" t="s">
        <v>14</v>
      </c>
    </row>
    <row r="5" spans="1:55" x14ac:dyDescent="0.25">
      <c r="B5" s="3"/>
      <c r="C5" s="3"/>
      <c r="D5" s="3"/>
      <c r="E5" s="3"/>
      <c r="F5" s="3"/>
      <c r="G5" s="3"/>
      <c r="H5" s="3"/>
      <c r="I5" s="2" t="s">
        <v>35</v>
      </c>
      <c r="J5" s="3"/>
      <c r="K5" s="3"/>
      <c r="L5" s="3"/>
      <c r="M5" s="2" t="s">
        <v>36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5" ht="30" x14ac:dyDescent="0.25"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</row>
    <row r="8" spans="1:55" x14ac:dyDescent="0.25">
      <c r="A8" s="1">
        <v>202101</v>
      </c>
      <c r="B8" s="4">
        <v>178876.08584514153</v>
      </c>
      <c r="C8" s="4">
        <v>135405.33723361851</v>
      </c>
      <c r="D8" s="4">
        <v>74713.138628483648</v>
      </c>
      <c r="E8" s="4">
        <v>84256.343320191285</v>
      </c>
      <c r="F8" s="4">
        <f>SUM(B8:E8)</f>
        <v>473250.90502743493</v>
      </c>
      <c r="G8" s="4">
        <v>67237.143289376487</v>
      </c>
      <c r="H8" s="4">
        <v>35318.139618003603</v>
      </c>
      <c r="I8" s="4">
        <v>5840.9987249039259</v>
      </c>
      <c r="J8" s="4">
        <v>28060.753616331564</v>
      </c>
      <c r="K8" s="4">
        <f>SUM(G8:J8)</f>
        <v>136457.03524861558</v>
      </c>
      <c r="L8" s="4">
        <v>3448.7772155309403</v>
      </c>
      <c r="M8" s="4">
        <f>F8+K8+L8</f>
        <v>613156.71749158145</v>
      </c>
    </row>
    <row r="9" spans="1:55" x14ac:dyDescent="0.25">
      <c r="A9" s="1">
        <v>202102</v>
      </c>
      <c r="B9" s="4">
        <v>153673.20753093995</v>
      </c>
      <c r="C9" s="4">
        <v>134390.26044279398</v>
      </c>
      <c r="D9" s="4">
        <v>72967.568069993053</v>
      </c>
      <c r="E9" s="4">
        <v>85115.278950313121</v>
      </c>
      <c r="F9" s="4">
        <f t="shared" ref="F9:F13" si="0">SUM(B9:E9)</f>
        <v>446146.31499404006</v>
      </c>
      <c r="G9" s="4">
        <v>58167.583815849634</v>
      </c>
      <c r="H9" s="4">
        <v>35138.722619575092</v>
      </c>
      <c r="I9" s="4">
        <v>5678.7514084665663</v>
      </c>
      <c r="J9" s="4">
        <v>28619.000225698674</v>
      </c>
      <c r="K9" s="4">
        <f t="shared" ref="K9:K13" si="1">SUM(G9:J9)</f>
        <v>127604.05806958996</v>
      </c>
      <c r="L9" s="4">
        <v>3962.4749771450397</v>
      </c>
      <c r="M9" s="4">
        <f t="shared" ref="M9:M13" si="2">F9+K9+L9</f>
        <v>577712.84804077505</v>
      </c>
    </row>
    <row r="10" spans="1:55" x14ac:dyDescent="0.25">
      <c r="A10" s="1">
        <v>202103</v>
      </c>
      <c r="B10" s="4">
        <v>132470.08367429263</v>
      </c>
      <c r="C10" s="4">
        <v>127935.68228681556</v>
      </c>
      <c r="D10" s="4">
        <v>73485.612787503618</v>
      </c>
      <c r="E10" s="4">
        <v>79957.622832513385</v>
      </c>
      <c r="F10" s="4">
        <f t="shared" si="0"/>
        <v>413849.00158112519</v>
      </c>
      <c r="G10" s="4">
        <v>48788.071326949561</v>
      </c>
      <c r="H10" s="4">
        <v>32914.839635742785</v>
      </c>
      <c r="I10" s="4">
        <v>5646.2582700096063</v>
      </c>
      <c r="J10" s="4">
        <v>25978.945480059694</v>
      </c>
      <c r="K10" s="4">
        <f t="shared" si="1"/>
        <v>113328.11471276166</v>
      </c>
      <c r="L10" s="4">
        <v>4150.1745511074396</v>
      </c>
      <c r="M10" s="4">
        <f t="shared" si="2"/>
        <v>531327.29084499436</v>
      </c>
    </row>
    <row r="11" spans="1:55" x14ac:dyDescent="0.25">
      <c r="A11" s="1">
        <v>202104</v>
      </c>
      <c r="B11" s="4">
        <v>133938.4392194376</v>
      </c>
      <c r="C11" s="4">
        <v>131541.66128298384</v>
      </c>
      <c r="D11" s="4">
        <v>74482.375617226062</v>
      </c>
      <c r="E11" s="4">
        <v>81899.147620458883</v>
      </c>
      <c r="F11" s="4">
        <f t="shared" si="0"/>
        <v>421861.62374010636</v>
      </c>
      <c r="G11" s="4">
        <v>44733.623981955228</v>
      </c>
      <c r="H11" s="4">
        <v>36235.221749027558</v>
      </c>
      <c r="I11" s="4">
        <v>5524.7201579435632</v>
      </c>
      <c r="J11" s="4">
        <v>25991.375021740605</v>
      </c>
      <c r="K11" s="4">
        <f t="shared" si="1"/>
        <v>112484.94091066695</v>
      </c>
      <c r="L11" s="4">
        <v>5148.0810090656041</v>
      </c>
      <c r="M11" s="4">
        <f t="shared" si="2"/>
        <v>539494.64565983892</v>
      </c>
    </row>
    <row r="12" spans="1:55" x14ac:dyDescent="0.25">
      <c r="A12" s="1">
        <v>202105</v>
      </c>
      <c r="B12" s="4">
        <v>175967.42676583384</v>
      </c>
      <c r="C12" s="4">
        <v>141367.51376583916</v>
      </c>
      <c r="D12" s="4">
        <v>73552.037216689685</v>
      </c>
      <c r="E12" s="4">
        <v>90099.41623285778</v>
      </c>
      <c r="F12" s="4">
        <f t="shared" si="0"/>
        <v>480986.39398122049</v>
      </c>
      <c r="G12" s="4">
        <v>52228.018645331205</v>
      </c>
      <c r="H12" s="4">
        <v>39943.459796054267</v>
      </c>
      <c r="I12" s="4">
        <v>5361.1946971870257</v>
      </c>
      <c r="J12" s="4">
        <v>28940.802255902578</v>
      </c>
      <c r="K12" s="4">
        <f t="shared" si="1"/>
        <v>126473.47539447507</v>
      </c>
      <c r="L12" s="4">
        <v>6610.137889704507</v>
      </c>
      <c r="M12" s="4">
        <f t="shared" si="2"/>
        <v>614070.00726540014</v>
      </c>
    </row>
    <row r="13" spans="1:55" x14ac:dyDescent="0.25">
      <c r="A13" s="1">
        <v>202106</v>
      </c>
      <c r="B13" s="4">
        <v>253080.02519336829</v>
      </c>
      <c r="C13" s="4">
        <v>170414.66769401074</v>
      </c>
      <c r="D13" s="4">
        <v>81757.118328871511</v>
      </c>
      <c r="E13" s="4">
        <v>107109.13662095646</v>
      </c>
      <c r="F13" s="4">
        <f t="shared" si="0"/>
        <v>612360.947837207</v>
      </c>
      <c r="G13" s="4">
        <v>72330.097187636682</v>
      </c>
      <c r="H13" s="4">
        <v>45878.67486593491</v>
      </c>
      <c r="I13" s="4">
        <v>5910.5655910898704</v>
      </c>
      <c r="J13" s="4">
        <v>32281.217623865054</v>
      </c>
      <c r="K13" s="4">
        <f t="shared" si="1"/>
        <v>156400.55526852651</v>
      </c>
      <c r="L13" s="4">
        <v>7636.4855385520805</v>
      </c>
      <c r="M13" s="4">
        <f t="shared" si="2"/>
        <v>776397.98864428559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2017 Long Term Forecast</vt:lpstr>
      <vt:lpstr>2018 Long Term Forecast</vt:lpstr>
      <vt:lpstr>2019 Long Term Forecast</vt:lpstr>
      <vt:lpstr>2020 Long Term Forecast</vt:lpstr>
      <vt:lpstr>2021 Long Term Forecast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2021-07-21T13:50:43Z</dcterms:created>
  <dcterms:modified xsi:type="dcterms:W3CDTF">2021-07-21T13:50:50Z</dcterms:modified>
</cp:coreProperties>
</file>